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1400" yWindow="8760" windowWidth="27620" windowHeight="19860" tabRatio="500"/>
  </bookViews>
  <sheets>
    <sheet name="Myoblast Active" sheetId="1" r:id="rId1"/>
    <sheet name="Sheet2" sheetId="2" r:id="rId2"/>
    <sheet name="Myoblast Threshold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06" i="2" l="1"/>
  <c r="E205" i="2"/>
  <c r="E204" i="2"/>
  <c r="F203" i="2"/>
  <c r="E202" i="2"/>
  <c r="F201" i="2"/>
  <c r="E200" i="2"/>
  <c r="E199" i="2"/>
  <c r="F198" i="2"/>
  <c r="E197" i="2"/>
  <c r="F196" i="2"/>
  <c r="E195" i="2"/>
  <c r="F194" i="2"/>
  <c r="E194" i="2"/>
  <c r="E193" i="2"/>
  <c r="F192" i="2"/>
  <c r="E191" i="2"/>
  <c r="F190" i="2"/>
  <c r="F189" i="2"/>
  <c r="F188" i="2"/>
  <c r="E188" i="2"/>
  <c r="F187" i="2"/>
  <c r="E186" i="2"/>
  <c r="F185" i="2"/>
  <c r="E185" i="2"/>
  <c r="F184" i="2"/>
  <c r="F183" i="2"/>
  <c r="F182" i="2"/>
  <c r="F181" i="2"/>
  <c r="E180" i="2"/>
  <c r="F179" i="2"/>
  <c r="F177" i="2"/>
  <c r="F176" i="2"/>
  <c r="F175" i="2"/>
  <c r="E175" i="2"/>
  <c r="F174" i="2"/>
  <c r="F173" i="2"/>
  <c r="F172" i="2"/>
  <c r="F171" i="2"/>
  <c r="F170" i="2"/>
  <c r="E169" i="2"/>
  <c r="E168" i="2"/>
  <c r="F167" i="2"/>
  <c r="E167" i="2"/>
  <c r="E166" i="2"/>
  <c r="F165" i="2"/>
  <c r="F164" i="2"/>
  <c r="E164" i="2"/>
  <c r="F163" i="2"/>
  <c r="F162" i="2"/>
  <c r="F161" i="2"/>
  <c r="F160" i="2"/>
  <c r="F159" i="2"/>
  <c r="F158" i="2"/>
  <c r="F157" i="2"/>
  <c r="F156" i="2"/>
  <c r="F155" i="2"/>
  <c r="F154" i="2"/>
  <c r="F152" i="2"/>
  <c r="F151" i="2"/>
  <c r="F150" i="2"/>
  <c r="F149" i="2"/>
  <c r="F148" i="2"/>
  <c r="E148" i="2"/>
  <c r="F147" i="2"/>
  <c r="E147" i="2"/>
  <c r="F146" i="2"/>
  <c r="F145" i="2"/>
  <c r="F144" i="2"/>
  <c r="E143" i="2"/>
  <c r="F142" i="2"/>
  <c r="E142" i="2"/>
  <c r="F141" i="2"/>
  <c r="F140" i="2"/>
  <c r="F139" i="2"/>
  <c r="F138" i="2"/>
  <c r="F137" i="2"/>
  <c r="F136" i="2"/>
  <c r="F135" i="2"/>
  <c r="F134" i="2"/>
  <c r="F133" i="2"/>
  <c r="F132" i="2"/>
  <c r="E132" i="2"/>
  <c r="E131" i="2"/>
  <c r="F130" i="2"/>
  <c r="E129" i="2"/>
  <c r="F128" i="2"/>
  <c r="E128" i="2"/>
  <c r="F127" i="2"/>
  <c r="E127" i="2"/>
  <c r="F126" i="2"/>
  <c r="F125" i="2"/>
  <c r="F124" i="2"/>
  <c r="F123" i="2"/>
  <c r="E123" i="2"/>
  <c r="F121" i="2"/>
  <c r="F120" i="2"/>
  <c r="E119" i="2"/>
  <c r="F118" i="2"/>
  <c r="F117" i="2"/>
  <c r="F116" i="2"/>
  <c r="E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E102" i="2"/>
  <c r="F101" i="2"/>
  <c r="F100" i="2"/>
  <c r="E100" i="2"/>
  <c r="F99" i="2"/>
  <c r="F98" i="2"/>
  <c r="E98" i="2"/>
  <c r="F97" i="2"/>
  <c r="F96" i="2"/>
  <c r="F95" i="2"/>
  <c r="F94" i="2"/>
  <c r="F93" i="2"/>
  <c r="F92" i="2"/>
  <c r="F91" i="2"/>
  <c r="F90" i="2"/>
  <c r="E89" i="2"/>
  <c r="F87" i="2"/>
  <c r="E87" i="2"/>
  <c r="F86" i="2"/>
  <c r="E86" i="2"/>
  <c r="F85" i="2"/>
  <c r="F84" i="2"/>
  <c r="F83" i="2"/>
  <c r="F82" i="2"/>
  <c r="F81" i="2"/>
  <c r="E80" i="2"/>
  <c r="F79" i="2"/>
  <c r="F78" i="2"/>
  <c r="E78" i="2"/>
  <c r="F77" i="2"/>
  <c r="F76" i="2"/>
  <c r="E75" i="2"/>
  <c r="F74" i="2"/>
  <c r="F73" i="2"/>
  <c r="F72" i="2"/>
  <c r="F71" i="2"/>
  <c r="F70" i="2"/>
  <c r="F69" i="2"/>
  <c r="E69" i="2"/>
  <c r="F68" i="2"/>
  <c r="F67" i="2"/>
  <c r="F66" i="2"/>
  <c r="F65" i="2"/>
  <c r="F64" i="2"/>
  <c r="F63" i="2"/>
  <c r="F62" i="2"/>
  <c r="E61" i="2"/>
  <c r="F60" i="2"/>
  <c r="F59" i="2"/>
  <c r="F58" i="2"/>
  <c r="F57" i="2"/>
  <c r="E57" i="2"/>
  <c r="F56" i="2"/>
  <c r="F55" i="2"/>
  <c r="F54" i="2"/>
  <c r="F53" i="2"/>
  <c r="E53" i="2"/>
  <c r="F52" i="2"/>
  <c r="F51" i="2"/>
  <c r="F50" i="2"/>
  <c r="F49" i="2"/>
  <c r="F48" i="2"/>
  <c r="F47" i="2"/>
  <c r="F46" i="2"/>
  <c r="E46" i="2"/>
  <c r="F45" i="2"/>
  <c r="F44" i="2"/>
  <c r="F43" i="2"/>
  <c r="F42" i="2"/>
  <c r="E42" i="2"/>
  <c r="F41" i="2"/>
  <c r="F40" i="2"/>
  <c r="F39" i="2"/>
  <c r="E39" i="2"/>
  <c r="F38" i="2"/>
  <c r="F37" i="2"/>
  <c r="F36" i="2"/>
  <c r="E35" i="2"/>
  <c r="F34" i="2"/>
  <c r="E33" i="2"/>
  <c r="F32" i="2"/>
  <c r="E31" i="2"/>
  <c r="E30" i="2"/>
  <c r="F29" i="2"/>
  <c r="F28" i="2"/>
  <c r="F27" i="2"/>
  <c r="F26" i="2"/>
  <c r="F25" i="2"/>
  <c r="E25" i="2"/>
  <c r="F24" i="2"/>
  <c r="F23" i="2"/>
  <c r="F22" i="2"/>
  <c r="F21" i="2"/>
  <c r="F20" i="2"/>
  <c r="F18" i="2"/>
  <c r="E18" i="2"/>
  <c r="F17" i="2"/>
  <c r="F16" i="2"/>
  <c r="E15" i="2"/>
  <c r="F14" i="2"/>
  <c r="E13" i="2"/>
  <c r="E11" i="2"/>
  <c r="F10" i="2"/>
  <c r="F9" i="2"/>
  <c r="F8" i="2"/>
  <c r="F7" i="2"/>
  <c r="E7" i="2"/>
  <c r="F6" i="2"/>
  <c r="F5" i="2"/>
  <c r="F4" i="2"/>
  <c r="F3" i="2"/>
  <c r="F2" i="2"/>
  <c r="F36" i="3"/>
  <c r="F35" i="3"/>
  <c r="F34" i="3"/>
  <c r="F33" i="3"/>
  <c r="F32" i="3"/>
  <c r="F31" i="3"/>
  <c r="E31" i="3"/>
  <c r="F30" i="3"/>
  <c r="F29" i="3"/>
  <c r="F28" i="3"/>
  <c r="F27" i="3"/>
  <c r="F26" i="3"/>
  <c r="F25" i="3"/>
  <c r="E25" i="3"/>
  <c r="F24" i="3"/>
  <c r="F23" i="3"/>
  <c r="E23" i="3"/>
  <c r="F22" i="3"/>
  <c r="F21" i="3"/>
  <c r="F20" i="3"/>
  <c r="E20" i="3"/>
  <c r="F19" i="3"/>
  <c r="F18" i="3"/>
  <c r="F17" i="3"/>
  <c r="E17" i="3"/>
  <c r="F16" i="3"/>
  <c r="F15" i="3"/>
  <c r="E15" i="3"/>
  <c r="F14" i="3"/>
  <c r="F13" i="3"/>
  <c r="F12" i="3"/>
  <c r="F11" i="3"/>
  <c r="E11" i="3"/>
  <c r="F10" i="3"/>
  <c r="F9" i="3"/>
  <c r="E9" i="3"/>
  <c r="F8" i="3"/>
  <c r="F7" i="3"/>
  <c r="F6" i="3"/>
  <c r="F5" i="3"/>
  <c r="F4" i="3"/>
  <c r="F2" i="3"/>
  <c r="E2" i="3"/>
  <c r="E1" i="3"/>
  <c r="F50" i="1"/>
  <c r="F49" i="1"/>
  <c r="F48" i="1"/>
  <c r="E48" i="1"/>
  <c r="F47" i="1"/>
  <c r="F46" i="1"/>
  <c r="F45" i="1"/>
  <c r="F44" i="1"/>
  <c r="F43" i="1"/>
  <c r="F42" i="1"/>
  <c r="F41" i="1"/>
  <c r="F40" i="1"/>
  <c r="F39" i="1"/>
  <c r="F38" i="1"/>
  <c r="E38" i="1"/>
  <c r="E37" i="1"/>
  <c r="F36" i="1"/>
  <c r="F35" i="1"/>
  <c r="F34" i="1"/>
  <c r="F33" i="1"/>
  <c r="F32" i="1"/>
  <c r="F31" i="1"/>
  <c r="F30" i="1"/>
  <c r="E30" i="1"/>
  <c r="F29" i="1"/>
  <c r="F28" i="1"/>
  <c r="E28" i="1"/>
  <c r="F27" i="1"/>
  <c r="E27" i="1"/>
  <c r="F25" i="1"/>
  <c r="F24" i="1"/>
  <c r="F23" i="1"/>
  <c r="F22" i="1"/>
  <c r="F21" i="1"/>
  <c r="F20" i="1"/>
  <c r="F19" i="1"/>
  <c r="F18" i="1"/>
  <c r="F17" i="1"/>
  <c r="E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E2" i="1"/>
</calcChain>
</file>

<file path=xl/sharedStrings.xml><?xml version="1.0" encoding="utf-8"?>
<sst xmlns="http://schemas.openxmlformats.org/spreadsheetml/2006/main" count="944" uniqueCount="334">
  <si>
    <t>Name</t>
  </si>
  <si>
    <t>Chr</t>
  </si>
  <si>
    <t>Start</t>
  </si>
  <si>
    <t>Stop</t>
  </si>
  <si>
    <t>#regionID</t>
  </si>
  <si>
    <t>%DEV</t>
  </si>
  <si>
    <t>Blast_Ratio</t>
  </si>
  <si>
    <t>10Tcyc_ratio</t>
  </si>
  <si>
    <t>myocyte_ratio</t>
  </si>
  <si>
    <t>10T_diff_ratio</t>
  </si>
  <si>
    <t>DW_11</t>
  </si>
  <si>
    <t>chr7</t>
  </si>
  <si>
    <t>WOLD2014JAN_041</t>
  </si>
  <si>
    <t>chr1</t>
  </si>
  <si>
    <t>FT_3</t>
  </si>
  <si>
    <t>chr10</t>
  </si>
  <si>
    <t>WOLD_LR_014</t>
  </si>
  <si>
    <t>OFR_3</t>
  </si>
  <si>
    <t>chr15</t>
  </si>
  <si>
    <t>BJW1014A</t>
  </si>
  <si>
    <t>WOLD_LR_013</t>
  </si>
  <si>
    <t>WOLD2014JAN_048</t>
  </si>
  <si>
    <t>chr12</t>
  </si>
  <si>
    <t>WOLD2014JAN_038</t>
  </si>
  <si>
    <t>NML_13</t>
  </si>
  <si>
    <t>WOLD_LR_040</t>
  </si>
  <si>
    <t>chr3</t>
  </si>
  <si>
    <t>WOLD_LR_086</t>
  </si>
  <si>
    <t>GS_MyoG_01</t>
  </si>
  <si>
    <t>WOLD_LR_029</t>
  </si>
  <si>
    <t>chr16</t>
  </si>
  <si>
    <t>WOLD_LR_091</t>
  </si>
  <si>
    <t>MYOD1</t>
  </si>
  <si>
    <t>OFR_4</t>
  </si>
  <si>
    <t>WOLD_LR_076</t>
  </si>
  <si>
    <t>WOLD2014JAN_035</t>
  </si>
  <si>
    <t>FTR_4</t>
  </si>
  <si>
    <t>WOLD2014JAN_043</t>
  </si>
  <si>
    <t>WOLD2014JAN_032</t>
  </si>
  <si>
    <t>FTR_1</t>
  </si>
  <si>
    <t>chr13</t>
  </si>
  <si>
    <t>WOLD2014JAN_046</t>
  </si>
  <si>
    <t>WOLD2014JAN_037</t>
  </si>
  <si>
    <t>WOLD2014JAN_076</t>
  </si>
  <si>
    <t>chrX</t>
  </si>
  <si>
    <t>TMBS4X</t>
  </si>
  <si>
    <t>417379-4</t>
  </si>
  <si>
    <t>chr8</t>
  </si>
  <si>
    <t>126406242</t>
  </si>
  <si>
    <t>126409142</t>
  </si>
  <si>
    <t>417379S-4/33098</t>
  </si>
  <si>
    <t>WOLD_LR_002</t>
  </si>
  <si>
    <t>NML_8</t>
  </si>
  <si>
    <t>WOLD_LR_018</t>
  </si>
  <si>
    <t>chr6</t>
  </si>
  <si>
    <t>DW_10</t>
  </si>
  <si>
    <t>DWR_2</t>
  </si>
  <si>
    <t>DW_2</t>
  </si>
  <si>
    <t>NML_21</t>
  </si>
  <si>
    <t>BJW1002</t>
  </si>
  <si>
    <t>WOLD_LR_064</t>
  </si>
  <si>
    <t>chr4</t>
  </si>
  <si>
    <t>WOLD2014JAN_059</t>
  </si>
  <si>
    <t>ATOH08</t>
  </si>
  <si>
    <t>WOLD_LR_021</t>
  </si>
  <si>
    <t>WOLD_LR_024</t>
  </si>
  <si>
    <t>OFF_3</t>
  </si>
  <si>
    <t>chr11</t>
  </si>
  <si>
    <t>WOLD_LR_065</t>
  </si>
  <si>
    <t>FT_15</t>
  </si>
  <si>
    <t>NML_10</t>
  </si>
  <si>
    <t>BJW1004</t>
  </si>
  <si>
    <t>WOLD2014JAN_084</t>
  </si>
  <si>
    <t>UP_2</t>
  </si>
  <si>
    <t>WOLD_LR_069</t>
  </si>
  <si>
    <t>WOLD_LR_033</t>
  </si>
  <si>
    <t>FT_4</t>
  </si>
  <si>
    <t>WOLD_LR_052</t>
  </si>
  <si>
    <t>WOLD2014JAN_057</t>
  </si>
  <si>
    <t>WOLD_LR_060</t>
  </si>
  <si>
    <t>chr5</t>
  </si>
  <si>
    <t>WOLD2014JAN_079</t>
  </si>
  <si>
    <t>FT_6</t>
  </si>
  <si>
    <t>OFF_9</t>
  </si>
  <si>
    <t>WOLD_LR_017</t>
  </si>
  <si>
    <t>FT_1</t>
  </si>
  <si>
    <t>GS_MyoG_04</t>
  </si>
  <si>
    <t>WOLD_LR_074</t>
  </si>
  <si>
    <t>DW_7</t>
  </si>
  <si>
    <t>WOLD_LR_059</t>
  </si>
  <si>
    <t>GS_MyoG_26</t>
  </si>
  <si>
    <t>OFF_13</t>
  </si>
  <si>
    <t>WOLD2014JAN_031</t>
  </si>
  <si>
    <t>WOLD_LR_048</t>
  </si>
  <si>
    <t>OFF_5</t>
  </si>
  <si>
    <t>WOLD_LR_058</t>
  </si>
  <si>
    <t>UP_21</t>
  </si>
  <si>
    <t>WOLD_LR_080</t>
  </si>
  <si>
    <t>chr18</t>
  </si>
  <si>
    <t>WOLD_LR_027</t>
  </si>
  <si>
    <t>NML_24</t>
  </si>
  <si>
    <t>WOLD_LR_016</t>
  </si>
  <si>
    <t>OFF_10</t>
  </si>
  <si>
    <t>BJW1013</t>
  </si>
  <si>
    <t>NML_4</t>
  </si>
  <si>
    <t>FT_2</t>
  </si>
  <si>
    <t>chr9</t>
  </si>
  <si>
    <t>OFF_2</t>
  </si>
  <si>
    <t>UP_17</t>
  </si>
  <si>
    <t>GS_MyoG_42</t>
  </si>
  <si>
    <t>WOLD2014JAN_034</t>
  </si>
  <si>
    <t>WOLD_LR_036</t>
  </si>
  <si>
    <t>DW_9</t>
  </si>
  <si>
    <t>OFR_2</t>
  </si>
  <si>
    <t>DW_4</t>
  </si>
  <si>
    <t>WOLD_LR_063</t>
  </si>
  <si>
    <t>chr2</t>
  </si>
  <si>
    <t>WOLD_LR_061</t>
  </si>
  <si>
    <t>BJW1016</t>
  </si>
  <si>
    <t>FT_NEW_1</t>
  </si>
  <si>
    <t>NML_29</t>
  </si>
  <si>
    <t>WOLD_LR_005</t>
  </si>
  <si>
    <t>DW_8</t>
  </si>
  <si>
    <t>WOLD2014JAN_062</t>
  </si>
  <si>
    <t>WOLD2014JAN_036</t>
  </si>
  <si>
    <t>DW_5</t>
  </si>
  <si>
    <t>UP_30</t>
  </si>
  <si>
    <t>FT_7</t>
  </si>
  <si>
    <t>WOLD2014JAN_082</t>
  </si>
  <si>
    <t>WOLD_LR_010</t>
  </si>
  <si>
    <t>CKM</t>
  </si>
  <si>
    <t>GS_MyoG_25</t>
  </si>
  <si>
    <t>UP_4</t>
  </si>
  <si>
    <t>MYLPF</t>
  </si>
  <si>
    <t>DWR_5</t>
  </si>
  <si>
    <t>NML_31</t>
  </si>
  <si>
    <t>UPR_7</t>
  </si>
  <si>
    <t>WOLD2014JAN_077</t>
  </si>
  <si>
    <t>WOLD_LR_104</t>
  </si>
  <si>
    <t>GS_MyoG_09</t>
  </si>
  <si>
    <t>OFF_7</t>
  </si>
  <si>
    <t>chr19</t>
  </si>
  <si>
    <t>WOLD2014JAN_066</t>
  </si>
  <si>
    <t>NML_12</t>
  </si>
  <si>
    <t>WOLD_LR_051</t>
  </si>
  <si>
    <t>OFR_7</t>
  </si>
  <si>
    <t>WOLD_LR_053</t>
  </si>
  <si>
    <t>OFR_1</t>
  </si>
  <si>
    <t>NML_14</t>
  </si>
  <si>
    <t>WOLD_LR_095</t>
  </si>
  <si>
    <t>WOLD_LR_098</t>
  </si>
  <si>
    <t>WOLD2014JAN_045</t>
  </si>
  <si>
    <t>WOLD2014JAN_058</t>
  </si>
  <si>
    <t>GS_MyoG_24</t>
  </si>
  <si>
    <t>WOLD2014JAN_085</t>
  </si>
  <si>
    <t>WOLD2014JAN_067</t>
  </si>
  <si>
    <t>WOLD_LR_022</t>
  </si>
  <si>
    <t>WOLD2014JAN_044</t>
  </si>
  <si>
    <t>NML_6</t>
  </si>
  <si>
    <t>FT_13</t>
  </si>
  <si>
    <t>NML_22</t>
  </si>
  <si>
    <t>WOLD_LR_034</t>
  </si>
  <si>
    <t>WOLD2014JAN_064</t>
  </si>
  <si>
    <t>WOLD_LR_081</t>
  </si>
  <si>
    <t>DW_6</t>
  </si>
  <si>
    <t>WOLD_LR_049</t>
  </si>
  <si>
    <t>UP_37</t>
  </si>
  <si>
    <t>OFF_12</t>
  </si>
  <si>
    <t>DW_1</t>
  </si>
  <si>
    <t>DWR_3</t>
  </si>
  <si>
    <t>WOLD_LR_054</t>
  </si>
  <si>
    <t>OFF_6</t>
  </si>
  <si>
    <t>WOLD_LR_079</t>
  </si>
  <si>
    <t>WOLD2014JAN_039</t>
  </si>
  <si>
    <t>UP_3</t>
  </si>
  <si>
    <t>OFR_6</t>
  </si>
  <si>
    <t>FTR_8</t>
  </si>
  <si>
    <t>UP_15</t>
  </si>
  <si>
    <t>UP_14</t>
  </si>
  <si>
    <t>NML_16</t>
  </si>
  <si>
    <t>WOLD_LR_096</t>
  </si>
  <si>
    <t>WOLD_LR_083</t>
  </si>
  <si>
    <t>WOLD_LR_023</t>
  </si>
  <si>
    <t>NML_17</t>
  </si>
  <si>
    <t>UP_29</t>
  </si>
  <si>
    <t>OFR_8</t>
  </si>
  <si>
    <t>chr14</t>
  </si>
  <si>
    <t>OFR_5</t>
  </si>
  <si>
    <t>WOLD2014JAN_083</t>
  </si>
  <si>
    <t>WOLD_LR_047</t>
  </si>
  <si>
    <t>NML_15</t>
  </si>
  <si>
    <t>WOLD_LR_056</t>
  </si>
  <si>
    <t>UP_19</t>
  </si>
  <si>
    <t>GS_MyoG_27</t>
  </si>
  <si>
    <t>WOLD_LR_075</t>
  </si>
  <si>
    <t>WOLD_LR_094</t>
  </si>
  <si>
    <t>WOLD_LR_003</t>
  </si>
  <si>
    <t>WOLD_LR_070</t>
  </si>
  <si>
    <t>DWR_8</t>
  </si>
  <si>
    <t>DWR_NEW_1</t>
  </si>
  <si>
    <t>WOLD_LR_038</t>
  </si>
  <si>
    <t>UP_NEW_1</t>
  </si>
  <si>
    <t>DWR_NEW_4</t>
  </si>
  <si>
    <t>WOLD2014JAN_071</t>
  </si>
  <si>
    <t>OFF_1</t>
  </si>
  <si>
    <t>NML_3</t>
  </si>
  <si>
    <t>WOLD_LR_028</t>
  </si>
  <si>
    <t>WOLD_LR_050</t>
  </si>
  <si>
    <t>417379S-12F30989</t>
  </si>
  <si>
    <t>163216552</t>
  </si>
  <si>
    <t>163217713</t>
  </si>
  <si>
    <t>WOLD_LR_012</t>
  </si>
  <si>
    <t>NML_26</t>
  </si>
  <si>
    <t>UP_27</t>
  </si>
  <si>
    <t>UP_28</t>
  </si>
  <si>
    <t>WOLD_LR_087</t>
  </si>
  <si>
    <t>NML_20</t>
  </si>
  <si>
    <t>NML_30</t>
  </si>
  <si>
    <t>WOLD_LR_001</t>
  </si>
  <si>
    <t>FT_14</t>
  </si>
  <si>
    <t>DWR_12</t>
  </si>
  <si>
    <t>OFF_11</t>
  </si>
  <si>
    <t>UP_39</t>
  </si>
  <si>
    <t>FTR_7</t>
  </si>
  <si>
    <t>UPR_9</t>
  </si>
  <si>
    <t>UP_33</t>
  </si>
  <si>
    <t>OFF_NEW_1</t>
  </si>
  <si>
    <t>FTR_3</t>
  </si>
  <si>
    <t>WOLD_LR_025</t>
  </si>
  <si>
    <t>UP_24</t>
  </si>
  <si>
    <t>FTR_2</t>
  </si>
  <si>
    <t>WOLD2014JAN_065</t>
  </si>
  <si>
    <t>UP_18</t>
  </si>
  <si>
    <t>GS_MyoG_22</t>
  </si>
  <si>
    <t>NML_23</t>
  </si>
  <si>
    <t>NML_19</t>
  </si>
  <si>
    <t>WOLD2014JAN_033</t>
  </si>
  <si>
    <t>UP_5</t>
  </si>
  <si>
    <t>NML_28</t>
  </si>
  <si>
    <t>WOLD_LR_020</t>
  </si>
  <si>
    <t>WOLD2014JAN_087</t>
  </si>
  <si>
    <t>WOLD_LR_085</t>
  </si>
  <si>
    <t>COM</t>
  </si>
  <si>
    <t>WOLD2014JAN_055</t>
  </si>
  <si>
    <t>UP_31</t>
  </si>
  <si>
    <t>WOLD2014JAN_075</t>
  </si>
  <si>
    <t>UP_38</t>
  </si>
  <si>
    <t>WOLD_LR_103</t>
  </si>
  <si>
    <t>UPR_6</t>
  </si>
  <si>
    <t>NML_5</t>
  </si>
  <si>
    <t>UP_8</t>
  </si>
  <si>
    <t>WOLD_LR_035</t>
  </si>
  <si>
    <t>WOLD_LR_101</t>
  </si>
  <si>
    <t>WOLD2014JAN_042</t>
  </si>
  <si>
    <t>WOLD_LR_093</t>
  </si>
  <si>
    <t>UP_36</t>
  </si>
  <si>
    <t>DWR_6</t>
  </si>
  <si>
    <t>GS_MyoG_32</t>
  </si>
  <si>
    <t>UP_NEW_2</t>
  </si>
  <si>
    <t>NML_25</t>
  </si>
  <si>
    <t>DWR_NEW_3</t>
  </si>
  <si>
    <t>WOLD2014JAN_070</t>
  </si>
  <si>
    <t>NML_1</t>
  </si>
  <si>
    <t>UPR_3</t>
  </si>
  <si>
    <t>NML_11</t>
  </si>
  <si>
    <t>UP_10</t>
  </si>
  <si>
    <t>WOLD_LR_100</t>
  </si>
  <si>
    <t>FTR_6</t>
  </si>
  <si>
    <t>GS_MyoG_29</t>
  </si>
  <si>
    <t>UP_20</t>
  </si>
  <si>
    <t>WOLD2014JAN_086</t>
  </si>
  <si>
    <t>DWR_1</t>
  </si>
  <si>
    <t>UPR_12</t>
  </si>
  <si>
    <t>WOLD2014JAN_056</t>
  </si>
  <si>
    <t>chr17</t>
  </si>
  <si>
    <t>UP_40</t>
  </si>
  <si>
    <t>UP_22</t>
  </si>
  <si>
    <t>WOLD2014JAN_081</t>
  </si>
  <si>
    <t>FTR_5</t>
  </si>
  <si>
    <t>UPR_2</t>
  </si>
  <si>
    <t>UP_34</t>
  </si>
  <si>
    <t>WOLD2014JAN_040</t>
  </si>
  <si>
    <t>GS_MyoG_28</t>
  </si>
  <si>
    <t>UPR_4</t>
  </si>
  <si>
    <t>WOLD_LR_042</t>
  </si>
  <si>
    <t>UP_35</t>
  </si>
  <si>
    <t>NML_27</t>
  </si>
  <si>
    <t>WOLD2014JAN_072</t>
  </si>
  <si>
    <t>WOLD2014JAN_068</t>
  </si>
  <si>
    <t>UP_23</t>
  </si>
  <si>
    <t>WOLD2014JAN_054</t>
  </si>
  <si>
    <t>DWR_NEW_2</t>
  </si>
  <si>
    <t>UP_6</t>
  </si>
  <si>
    <t>GS_MyoD_03</t>
  </si>
  <si>
    <t>WOLD_LR_062</t>
  </si>
  <si>
    <t>UPR_8</t>
  </si>
  <si>
    <t>NML_2</t>
  </si>
  <si>
    <t>UPR_1</t>
  </si>
  <si>
    <t>NML_18</t>
  </si>
  <si>
    <t>WOLD_LR_088</t>
  </si>
  <si>
    <t>WOLD_LR_015</t>
  </si>
  <si>
    <t>UP_25</t>
  </si>
  <si>
    <t>WOLD2014JAN_078</t>
  </si>
  <si>
    <t>UP_26</t>
  </si>
  <si>
    <t>UP_7</t>
  </si>
  <si>
    <t>WOLD_LR_055</t>
  </si>
  <si>
    <t>UP_32</t>
  </si>
  <si>
    <t>NML_7</t>
  </si>
  <si>
    <t>WOLD_LR_026</t>
  </si>
  <si>
    <t>WOLD2014JAN_052</t>
  </si>
  <si>
    <t>WOLD_LR_099</t>
  </si>
  <si>
    <t>WOLD2014JAN_073</t>
  </si>
  <si>
    <t>WOLD2014JAN_069</t>
  </si>
  <si>
    <t>UPR_10</t>
  </si>
  <si>
    <t>GS_MyoG_23</t>
  </si>
  <si>
    <t>GS_ATOHR_01</t>
  </si>
  <si>
    <t>417379-6</t>
  </si>
  <si>
    <t>135696039</t>
  </si>
  <si>
    <t>135696839</t>
  </si>
  <si>
    <t>417379S-6/Y25200</t>
  </si>
  <si>
    <t>GS_MyoD_01</t>
  </si>
  <si>
    <t>WOLD2014JAN_061</t>
  </si>
  <si>
    <t>GS_MyoD_09</t>
  </si>
  <si>
    <t>GS_MyoG_31</t>
  </si>
  <si>
    <t>GS_MyoD_05</t>
  </si>
  <si>
    <t>GS_MyoG_40</t>
  </si>
  <si>
    <t>GS_MyoD_06</t>
  </si>
  <si>
    <t>GS_ATOHR_02</t>
  </si>
  <si>
    <t>GS_MyoG_08</t>
  </si>
  <si>
    <t>GS_MyoD_07</t>
  </si>
  <si>
    <t>GS_MyoG_30</t>
  </si>
  <si>
    <t>GS_MyoD_02</t>
  </si>
  <si>
    <t>GS_MyoD_04</t>
  </si>
  <si>
    <t>GS_MyoD_08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</si>
</sst>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b/>
      <sz val="11"/>
      <color indexed="8"/>
      <name val="Arial"/>
      <family val="2"/>
    </font>
    <font>
      <sz val="12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49" fontId="0" fillId="5" borderId="0" xfId="0" applyNumberFormat="1" applyFill="1" applyAlignment="1">
      <alignment horizontal="center"/>
    </xf>
    <xf numFmtId="49" fontId="0" fillId="5" borderId="0" xfId="0" applyNumberFormat="1" applyFill="1" applyAlignment="1">
      <alignment horizontal="right"/>
    </xf>
    <xf numFmtId="0" fontId="0" fillId="5" borderId="0" xfId="0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0" fillId="6" borderId="0" xfId="0" applyFill="1" applyBorder="1"/>
    <xf numFmtId="0" fontId="0" fillId="7" borderId="0" xfId="0" applyFill="1"/>
    <xf numFmtId="0" fontId="0" fillId="5" borderId="0" xfId="0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0" fillId="7" borderId="1" xfId="0" applyFill="1" applyBorder="1"/>
    <xf numFmtId="0" fontId="0" fillId="5" borderId="1" xfId="0" applyFill="1" applyBorder="1"/>
    <xf numFmtId="0" fontId="0" fillId="5" borderId="0" xfId="0" applyNumberFormat="1" applyFill="1" applyAlignment="1">
      <alignment horizontal="center"/>
    </xf>
    <xf numFmtId="0" fontId="0" fillId="6" borderId="1" xfId="0" applyFill="1" applyBorder="1"/>
    <xf numFmtId="0" fontId="0" fillId="7" borderId="0" xfId="0" applyFill="1" applyBorder="1"/>
    <xf numFmtId="0" fontId="0" fillId="6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/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62" workbookViewId="0">
      <selection activeCell="A87" sqref="A87:XFD291"/>
    </sheetView>
  </sheetViews>
  <sheetFormatPr baseColWidth="10" defaultRowHeight="15" x14ac:dyDescent="0"/>
  <cols>
    <col min="1" max="1" width="10.7109375" style="34"/>
    <col min="2" max="2" width="10.7109375" style="35"/>
    <col min="3" max="3" width="10.7109375" style="34"/>
    <col min="4" max="6" width="10.7109375" style="35"/>
  </cols>
  <sheetData>
    <row r="1" spans="1:15" ht="26">
      <c r="A1" s="1" t="s">
        <v>0</v>
      </c>
      <c r="B1" s="2" t="s">
        <v>1</v>
      </c>
      <c r="C1" s="1" t="s">
        <v>2</v>
      </c>
      <c r="D1" s="2" t="s">
        <v>3</v>
      </c>
      <c r="E1" s="2"/>
      <c r="F1" s="2"/>
      <c r="G1" s="3" t="s">
        <v>4</v>
      </c>
      <c r="H1" s="4" t="s">
        <v>5</v>
      </c>
      <c r="I1" s="4" t="s">
        <v>6</v>
      </c>
      <c r="J1" s="4" t="s">
        <v>5</v>
      </c>
      <c r="K1" s="4" t="s">
        <v>7</v>
      </c>
      <c r="L1" s="4" t="s">
        <v>5</v>
      </c>
      <c r="M1" s="4" t="s">
        <v>8</v>
      </c>
      <c r="N1" s="4" t="s">
        <v>5</v>
      </c>
      <c r="O1" s="4" t="s">
        <v>9</v>
      </c>
    </row>
    <row r="2" spans="1:15">
      <c r="A2" s="1" t="s">
        <v>10</v>
      </c>
      <c r="B2" s="2" t="s">
        <v>11</v>
      </c>
      <c r="C2" s="1">
        <v>52716093</v>
      </c>
      <c r="D2" s="2">
        <v>52716766</v>
      </c>
      <c r="E2" s="2">
        <f>C2-C3</f>
        <v>-85024467</v>
      </c>
      <c r="F2" s="5">
        <f>D2-C2</f>
        <v>673</v>
      </c>
      <c r="G2" t="s">
        <v>10</v>
      </c>
      <c r="H2" s="6"/>
      <c r="I2" s="7">
        <v>18.985043472189645</v>
      </c>
      <c r="J2" s="6"/>
      <c r="K2" s="7">
        <v>16.865224372881613</v>
      </c>
      <c r="L2" s="6"/>
      <c r="M2" s="7">
        <v>46.032922519882092</v>
      </c>
      <c r="N2" s="6"/>
      <c r="O2" s="8">
        <v>18.871476683273222</v>
      </c>
    </row>
    <row r="3" spans="1:15">
      <c r="A3" s="9" t="s">
        <v>12</v>
      </c>
      <c r="B3" s="10" t="s">
        <v>13</v>
      </c>
      <c r="C3" s="11">
        <v>137740560</v>
      </c>
      <c r="D3" s="10">
        <v>137741797</v>
      </c>
      <c r="E3" s="10"/>
      <c r="F3" s="5">
        <f>D3-C3</f>
        <v>1237</v>
      </c>
      <c r="G3" t="s">
        <v>12</v>
      </c>
      <c r="H3">
        <v>14.377965020464162</v>
      </c>
      <c r="I3">
        <v>10.891815235008103</v>
      </c>
      <c r="J3">
        <v>20.713225132709496</v>
      </c>
      <c r="K3">
        <v>6.1673182739646686</v>
      </c>
      <c r="L3">
        <v>6.2601764712817962</v>
      </c>
      <c r="M3">
        <v>33.57581453634085</v>
      </c>
      <c r="N3">
        <v>22.838946776985178</v>
      </c>
      <c r="O3">
        <v>7.356746648063111</v>
      </c>
    </row>
    <row r="4" spans="1:15">
      <c r="A4" s="1" t="s">
        <v>14</v>
      </c>
      <c r="B4" s="2" t="s">
        <v>15</v>
      </c>
      <c r="C4" s="1">
        <v>45031250</v>
      </c>
      <c r="D4" s="2">
        <v>45032049</v>
      </c>
      <c r="E4" s="2"/>
      <c r="F4" s="5">
        <f>D4-C4</f>
        <v>799</v>
      </c>
      <c r="G4" t="s">
        <v>14</v>
      </c>
      <c r="H4" s="6"/>
      <c r="I4" s="7">
        <v>10.131032134242094</v>
      </c>
      <c r="J4" s="6"/>
      <c r="K4" s="6">
        <v>1.8769104817936326</v>
      </c>
      <c r="L4" s="6"/>
      <c r="M4" s="7">
        <v>39.336982180449681</v>
      </c>
      <c r="N4" s="6"/>
      <c r="O4">
        <v>2.6446852598246857</v>
      </c>
    </row>
    <row r="5" spans="1:15">
      <c r="A5" s="1" t="s">
        <v>16</v>
      </c>
      <c r="B5" s="2" t="s">
        <v>13</v>
      </c>
      <c r="C5" s="1">
        <v>93310478</v>
      </c>
      <c r="D5" s="2">
        <v>93311237</v>
      </c>
      <c r="E5" s="2"/>
      <c r="F5" s="5">
        <f>D5-C5</f>
        <v>759</v>
      </c>
      <c r="G5" t="s">
        <v>16</v>
      </c>
      <c r="H5" s="6"/>
      <c r="I5" s="7">
        <v>8.4844151670951149</v>
      </c>
      <c r="J5" s="6"/>
      <c r="K5" s="7">
        <v>5.5584107327141385</v>
      </c>
      <c r="L5" s="6"/>
      <c r="M5" s="7">
        <v>70.4423710208562</v>
      </c>
      <c r="N5" s="6"/>
      <c r="O5" s="8">
        <v>17.135315985130113</v>
      </c>
    </row>
    <row r="6" spans="1:15">
      <c r="A6" s="1" t="s">
        <v>17</v>
      </c>
      <c r="B6" s="2" t="s">
        <v>18</v>
      </c>
      <c r="C6" s="1">
        <v>34724819</v>
      </c>
      <c r="D6" s="2">
        <v>34725515</v>
      </c>
      <c r="E6" s="2"/>
      <c r="F6" s="5">
        <f>D6-C6</f>
        <v>696</v>
      </c>
      <c r="G6" t="s">
        <v>17</v>
      </c>
      <c r="H6" s="6"/>
      <c r="I6" s="7">
        <v>8.2418269247652116</v>
      </c>
      <c r="J6" s="6"/>
      <c r="K6" s="7">
        <v>3.1429744459749358</v>
      </c>
      <c r="L6" s="6"/>
      <c r="M6" s="7">
        <v>16.76437468389328</v>
      </c>
      <c r="N6" s="6"/>
      <c r="O6" s="8">
        <v>5.3802257843834056</v>
      </c>
    </row>
    <row r="7" spans="1:15">
      <c r="A7" s="1" t="s">
        <v>19</v>
      </c>
      <c r="B7" s="2" t="s">
        <v>13</v>
      </c>
      <c r="C7" s="1">
        <v>135995567</v>
      </c>
      <c r="D7" s="2">
        <v>135996929</v>
      </c>
      <c r="E7" s="2"/>
      <c r="F7" s="5">
        <f>D7-C7</f>
        <v>1362</v>
      </c>
      <c r="G7" t="s">
        <v>19</v>
      </c>
      <c r="H7" s="6"/>
      <c r="I7" s="7">
        <v>7.0258140531276778</v>
      </c>
      <c r="J7" s="6"/>
      <c r="K7" s="6">
        <v>2.8672858617131065</v>
      </c>
      <c r="L7" s="6"/>
      <c r="M7" s="7">
        <v>13.362788144895719</v>
      </c>
      <c r="N7" s="6"/>
      <c r="O7">
        <v>2.1824039653035938</v>
      </c>
    </row>
    <row r="8" spans="1:15">
      <c r="A8" s="1" t="s">
        <v>20</v>
      </c>
      <c r="B8" s="2" t="s">
        <v>13</v>
      </c>
      <c r="C8" s="1">
        <v>94683630</v>
      </c>
      <c r="D8" s="2">
        <v>94684322</v>
      </c>
      <c r="E8" s="2"/>
      <c r="F8" s="5">
        <f>D8-C8</f>
        <v>692</v>
      </c>
      <c r="G8" t="s">
        <v>20</v>
      </c>
      <c r="H8" s="6"/>
      <c r="I8" s="7">
        <v>6.8396529562982007</v>
      </c>
      <c r="J8" s="6"/>
      <c r="K8" s="7">
        <v>5.9363261093911248</v>
      </c>
      <c r="L8" s="6"/>
      <c r="M8" s="7">
        <v>27.411635565312842</v>
      </c>
      <c r="N8" s="6"/>
      <c r="O8" s="7">
        <v>5.1060718711276332</v>
      </c>
    </row>
    <row r="9" spans="1:15">
      <c r="A9" s="12" t="s">
        <v>21</v>
      </c>
      <c r="B9" s="5" t="s">
        <v>22</v>
      </c>
      <c r="C9" s="13">
        <v>25782176</v>
      </c>
      <c r="D9" s="5">
        <v>25784337</v>
      </c>
      <c r="E9" s="5"/>
      <c r="F9" s="5">
        <f>D9-C9</f>
        <v>2161</v>
      </c>
      <c r="G9" t="s">
        <v>21</v>
      </c>
      <c r="H9">
        <v>12.760801405720326</v>
      </c>
      <c r="I9">
        <v>6.2615188701088211</v>
      </c>
      <c r="J9">
        <v>18.388258136670395</v>
      </c>
      <c r="K9">
        <v>10.956849116710107</v>
      </c>
      <c r="L9">
        <v>37.750353515898006</v>
      </c>
      <c r="M9">
        <v>5.7117794486215541</v>
      </c>
      <c r="N9">
        <v>21.822047669250523</v>
      </c>
      <c r="O9">
        <v>8.3154450438984675</v>
      </c>
    </row>
    <row r="10" spans="1:15">
      <c r="A10" s="9" t="s">
        <v>23</v>
      </c>
      <c r="B10" s="10" t="s">
        <v>13</v>
      </c>
      <c r="C10" s="11">
        <v>137758164</v>
      </c>
      <c r="D10" s="10">
        <v>137759769</v>
      </c>
      <c r="E10" s="10"/>
      <c r="F10" s="5">
        <f>D10-C10</f>
        <v>1605</v>
      </c>
      <c r="G10" t="s">
        <v>23</v>
      </c>
      <c r="H10">
        <v>13.277400301351181</v>
      </c>
      <c r="I10">
        <v>6.0012734429266033</v>
      </c>
      <c r="J10">
        <v>17.34794145060787</v>
      </c>
      <c r="K10">
        <v>4.0317839559803073</v>
      </c>
      <c r="L10">
        <v>15.266972761671068</v>
      </c>
      <c r="M10">
        <v>9.0607769423558899</v>
      </c>
      <c r="N10">
        <v>22.384859880917453</v>
      </c>
      <c r="O10">
        <v>3.2615792484209258</v>
      </c>
    </row>
    <row r="11" spans="1:15">
      <c r="A11" s="1" t="s">
        <v>24</v>
      </c>
      <c r="B11" s="2" t="s">
        <v>13</v>
      </c>
      <c r="C11" s="1">
        <v>75340835</v>
      </c>
      <c r="D11" s="2">
        <v>75341885</v>
      </c>
      <c r="E11" s="2"/>
      <c r="F11" s="5">
        <f>D11-C11</f>
        <v>1050</v>
      </c>
      <c r="G11" t="s">
        <v>24</v>
      </c>
      <c r="H11" s="6"/>
      <c r="I11" s="7">
        <v>5.8463123946428821</v>
      </c>
      <c r="J11" s="6"/>
      <c r="K11" s="7">
        <v>3.5400382328667912</v>
      </c>
      <c r="L11" s="6"/>
      <c r="M11" s="7">
        <v>28.922689864135435</v>
      </c>
      <c r="N11" s="6"/>
      <c r="O11" s="8">
        <v>3.1988724070032806</v>
      </c>
    </row>
    <row r="12" spans="1:15">
      <c r="A12" s="1" t="s">
        <v>25</v>
      </c>
      <c r="B12" s="2" t="s">
        <v>26</v>
      </c>
      <c r="C12" s="1">
        <v>87942524</v>
      </c>
      <c r="D12" s="2">
        <v>87942960</v>
      </c>
      <c r="E12" s="2"/>
      <c r="F12" s="5">
        <f>D12-C12</f>
        <v>436</v>
      </c>
      <c r="G12" t="s">
        <v>25</v>
      </c>
      <c r="I12" s="8">
        <v>5.6001499571550983</v>
      </c>
      <c r="K12" s="8">
        <v>5.8</v>
      </c>
      <c r="M12" s="8">
        <v>9.8199780461031825</v>
      </c>
      <c r="O12">
        <v>2.8084262701363074</v>
      </c>
    </row>
    <row r="13" spans="1:15">
      <c r="A13" s="1" t="s">
        <v>27</v>
      </c>
      <c r="B13" s="2" t="s">
        <v>13</v>
      </c>
      <c r="C13" s="1">
        <v>94683630</v>
      </c>
      <c r="D13" s="2">
        <v>94684455</v>
      </c>
      <c r="E13" s="2"/>
      <c r="F13" s="5">
        <f>D13-C13</f>
        <v>825</v>
      </c>
      <c r="G13" t="s">
        <v>27</v>
      </c>
      <c r="H13" s="6"/>
      <c r="I13" s="7">
        <v>5.2234556738676829</v>
      </c>
      <c r="J13" s="6"/>
      <c r="K13" s="7">
        <v>4.2001205716257202</v>
      </c>
      <c r="L13" s="6"/>
      <c r="M13" s="7">
        <v>19.181541293293318</v>
      </c>
      <c r="N13" s="6"/>
      <c r="O13" s="7">
        <v>4.651008850136348</v>
      </c>
    </row>
    <row r="14" spans="1:15">
      <c r="A14" s="1" t="s">
        <v>28</v>
      </c>
      <c r="B14" s="2" t="s">
        <v>13</v>
      </c>
      <c r="C14" s="1">
        <v>135988177</v>
      </c>
      <c r="D14" s="2">
        <v>135989944</v>
      </c>
      <c r="E14" s="2"/>
      <c r="F14" s="5">
        <f>D14-C14</f>
        <v>1767</v>
      </c>
      <c r="G14" t="s">
        <v>28</v>
      </c>
      <c r="H14" s="6">
        <v>0.59602372442621399</v>
      </c>
      <c r="I14" s="6">
        <v>5.1709615384615386</v>
      </c>
      <c r="J14" s="6">
        <v>5.2201913843432957</v>
      </c>
      <c r="K14" s="6">
        <v>4.3318481848184822</v>
      </c>
      <c r="L14" s="6">
        <v>3.3192236137127384</v>
      </c>
      <c r="M14" s="6">
        <v>25.898089171974522</v>
      </c>
      <c r="N14" s="6">
        <v>7.9184698688678221</v>
      </c>
      <c r="O14">
        <v>9.4628224582701055</v>
      </c>
    </row>
    <row r="15" spans="1:15">
      <c r="A15" s="1" t="s">
        <v>29</v>
      </c>
      <c r="B15" s="2" t="s">
        <v>30</v>
      </c>
      <c r="C15" s="1">
        <v>30063102</v>
      </c>
      <c r="D15" s="2">
        <v>30064765</v>
      </c>
      <c r="E15" s="2"/>
      <c r="F15" s="5">
        <f>D15-C15</f>
        <v>1663</v>
      </c>
      <c r="G15" t="s">
        <v>29</v>
      </c>
      <c r="H15" s="6"/>
      <c r="I15" s="7">
        <v>5.0221186803770355</v>
      </c>
      <c r="J15" s="6"/>
      <c r="K15" s="6">
        <v>2.8987616099071207</v>
      </c>
      <c r="L15" s="6"/>
      <c r="M15" s="7">
        <v>7.3902305159165751</v>
      </c>
      <c r="N15" s="6"/>
      <c r="O15">
        <v>2.239900867410161</v>
      </c>
    </row>
    <row r="16" spans="1:15">
      <c r="A16" s="14" t="s">
        <v>31</v>
      </c>
      <c r="B16" s="15" t="s">
        <v>11</v>
      </c>
      <c r="C16" s="14">
        <v>53596707</v>
      </c>
      <c r="D16" s="15">
        <v>53597309</v>
      </c>
      <c r="E16" s="15">
        <f>C16-C17</f>
        <v>-31932276</v>
      </c>
      <c r="F16" s="16" t="s">
        <v>32</v>
      </c>
      <c r="G16" s="17" t="s">
        <v>31</v>
      </c>
      <c r="H16" s="18"/>
      <c r="I16" s="18">
        <v>4.9654238785788376</v>
      </c>
      <c r="J16" s="18"/>
      <c r="K16" s="18">
        <v>4.3160523168792491</v>
      </c>
      <c r="L16" s="18"/>
      <c r="M16" s="18">
        <v>5.7605768421863486</v>
      </c>
      <c r="N16" s="18"/>
      <c r="O16" s="17">
        <v>3.9205499382623801</v>
      </c>
    </row>
    <row r="17" spans="1:15">
      <c r="A17" s="1" t="s">
        <v>33</v>
      </c>
      <c r="B17" s="2" t="s">
        <v>18</v>
      </c>
      <c r="C17" s="1">
        <v>85528983</v>
      </c>
      <c r="D17" s="2">
        <v>85529549</v>
      </c>
      <c r="E17" s="2"/>
      <c r="F17" s="5">
        <f>D17-C17</f>
        <v>566</v>
      </c>
      <c r="G17" t="s">
        <v>33</v>
      </c>
      <c r="H17" s="6"/>
      <c r="I17" s="7">
        <v>4.9158195495123724</v>
      </c>
      <c r="J17" s="6"/>
      <c r="K17" s="6">
        <v>2.4096305289016513</v>
      </c>
      <c r="L17" s="6"/>
      <c r="M17" s="7">
        <v>10.870866286983851</v>
      </c>
      <c r="N17" s="6"/>
      <c r="O17" s="8">
        <v>3.4339736401086522</v>
      </c>
    </row>
    <row r="18" spans="1:15">
      <c r="A18" s="1" t="s">
        <v>34</v>
      </c>
      <c r="B18" s="2" t="s">
        <v>30</v>
      </c>
      <c r="C18" s="1">
        <v>47843111</v>
      </c>
      <c r="D18" s="2">
        <v>47843844</v>
      </c>
      <c r="E18" s="2"/>
      <c r="F18" s="5">
        <f>D18-C18</f>
        <v>733</v>
      </c>
      <c r="G18" t="s">
        <v>34</v>
      </c>
      <c r="H18" s="6"/>
      <c r="I18" s="7">
        <v>4.6313731790916881</v>
      </c>
      <c r="J18" s="6"/>
      <c r="K18" s="19">
        <v>0.76357069143446854</v>
      </c>
      <c r="L18" s="6"/>
      <c r="M18" s="7">
        <v>14.59165751920966</v>
      </c>
      <c r="N18" s="6"/>
      <c r="O18" s="20">
        <v>1.4527881040892194</v>
      </c>
    </row>
    <row r="19" spans="1:15">
      <c r="A19" s="9" t="s">
        <v>35</v>
      </c>
      <c r="B19" s="10" t="s">
        <v>13</v>
      </c>
      <c r="C19" s="11">
        <v>137564679</v>
      </c>
      <c r="D19" s="10">
        <v>137565535</v>
      </c>
      <c r="E19" s="10"/>
      <c r="F19" s="5">
        <f>D19-C19</f>
        <v>856</v>
      </c>
      <c r="G19" t="s">
        <v>35</v>
      </c>
      <c r="H19">
        <v>14.984842129906841</v>
      </c>
      <c r="I19">
        <v>4.6262734429266033</v>
      </c>
      <c r="J19">
        <v>8.8945047512843534</v>
      </c>
      <c r="K19">
        <v>3.0166521865044889</v>
      </c>
      <c r="L19">
        <v>16.785747102604873</v>
      </c>
      <c r="M19">
        <v>11.412907268170427</v>
      </c>
      <c r="N19">
        <v>17.082329494108677</v>
      </c>
      <c r="O19">
        <v>1.8200132934159412</v>
      </c>
    </row>
    <row r="20" spans="1:15">
      <c r="A20" s="1" t="s">
        <v>36</v>
      </c>
      <c r="B20" s="2" t="s">
        <v>18</v>
      </c>
      <c r="C20" s="1">
        <v>25845483</v>
      </c>
      <c r="D20" s="2">
        <v>25846223</v>
      </c>
      <c r="E20" s="2"/>
      <c r="F20" s="5">
        <f>D20-C20</f>
        <v>740</v>
      </c>
      <c r="G20" t="s">
        <v>36</v>
      </c>
      <c r="H20" s="6"/>
      <c r="I20" s="7">
        <v>4.541000317751605</v>
      </c>
      <c r="J20" s="6"/>
      <c r="K20" s="6">
        <v>2.3892619138410938</v>
      </c>
      <c r="L20" s="6"/>
      <c r="M20" s="7">
        <v>7.9084027881246248</v>
      </c>
      <c r="N20" s="6"/>
      <c r="O20" s="8">
        <v>3.1567878868773618</v>
      </c>
    </row>
    <row r="21" spans="1:15">
      <c r="A21" s="9" t="s">
        <v>37</v>
      </c>
      <c r="B21" s="10" t="s">
        <v>13</v>
      </c>
      <c r="C21" s="11">
        <v>137829854</v>
      </c>
      <c r="D21" s="10">
        <v>137831124</v>
      </c>
      <c r="E21" s="10"/>
      <c r="F21" s="5">
        <f>D21-C21</f>
        <v>1270</v>
      </c>
      <c r="G21" t="s">
        <v>37</v>
      </c>
      <c r="H21" s="6">
        <v>14.880598916843587</v>
      </c>
      <c r="I21" s="6">
        <v>4.5143262329242884</v>
      </c>
      <c r="J21" s="6">
        <v>23.186239610154953</v>
      </c>
      <c r="K21" s="6">
        <v>2.918693889371561</v>
      </c>
      <c r="L21" s="6">
        <v>14.163810890587635</v>
      </c>
      <c r="M21" s="6">
        <v>8.0808270676691727</v>
      </c>
      <c r="N21" s="6">
        <v>28.274363479277604</v>
      </c>
      <c r="O21">
        <v>9.9956516528251527</v>
      </c>
    </row>
    <row r="22" spans="1:15">
      <c r="A22" s="9" t="s">
        <v>38</v>
      </c>
      <c r="B22" s="10" t="s">
        <v>13</v>
      </c>
      <c r="C22" s="11">
        <v>137431554</v>
      </c>
      <c r="D22" s="10">
        <v>137432762</v>
      </c>
      <c r="E22" s="10"/>
      <c r="F22" s="5">
        <f>D22-C22</f>
        <v>1208</v>
      </c>
      <c r="G22" t="s">
        <v>38</v>
      </c>
      <c r="H22">
        <v>20.988139856997488</v>
      </c>
      <c r="I22">
        <v>4.506627691595277</v>
      </c>
      <c r="J22">
        <v>8.829279907598016</v>
      </c>
      <c r="K22">
        <v>4.7919200695047781</v>
      </c>
      <c r="L22">
        <v>8.8934825814001037</v>
      </c>
      <c r="M22">
        <v>13.44548872180451</v>
      </c>
      <c r="N22">
        <v>17.496854002812782</v>
      </c>
      <c r="O22">
        <v>4.096494979114925</v>
      </c>
    </row>
    <row r="23" spans="1:15">
      <c r="A23" s="1" t="s">
        <v>39</v>
      </c>
      <c r="B23" s="2" t="s">
        <v>40</v>
      </c>
      <c r="C23" s="1">
        <v>56107917</v>
      </c>
      <c r="D23" s="2">
        <v>56108759</v>
      </c>
      <c r="E23" s="2"/>
      <c r="F23" s="5">
        <f>D23-C23</f>
        <v>842</v>
      </c>
      <c r="G23" t="s">
        <v>39</v>
      </c>
      <c r="H23" s="6"/>
      <c r="I23" s="7">
        <v>4.4989734102885146</v>
      </c>
      <c r="J23" s="6"/>
      <c r="K23" s="6">
        <v>2.9216864463277274</v>
      </c>
      <c r="L23" s="6"/>
      <c r="M23" s="7">
        <v>3.3373825400638344</v>
      </c>
      <c r="N23" s="6"/>
      <c r="O23">
        <v>2.4959504532305679</v>
      </c>
    </row>
    <row r="24" spans="1:15">
      <c r="A24" s="9" t="s">
        <v>41</v>
      </c>
      <c r="B24" s="10" t="s">
        <v>13</v>
      </c>
      <c r="C24" s="11">
        <v>138124604</v>
      </c>
      <c r="D24" s="10">
        <v>138125708</v>
      </c>
      <c r="E24" s="10"/>
      <c r="F24" s="5">
        <f>D24-C24</f>
        <v>1104</v>
      </c>
      <c r="G24" t="s">
        <v>41</v>
      </c>
      <c r="H24">
        <v>14.770273772136044</v>
      </c>
      <c r="I24">
        <v>4.4949062282935861</v>
      </c>
      <c r="J24">
        <v>15.686071763980872</v>
      </c>
      <c r="K24">
        <v>6.0805821025195481</v>
      </c>
      <c r="L24">
        <v>23.685609983746442</v>
      </c>
      <c r="M24">
        <v>29.739974937343359</v>
      </c>
      <c r="N24">
        <v>10.291950281852587</v>
      </c>
      <c r="O24">
        <v>2.4552172669023506</v>
      </c>
    </row>
    <row r="25" spans="1:15">
      <c r="A25" s="9" t="s">
        <v>42</v>
      </c>
      <c r="B25" s="10" t="s">
        <v>13</v>
      </c>
      <c r="C25" s="11">
        <v>137667101</v>
      </c>
      <c r="D25" s="10">
        <v>137668342</v>
      </c>
      <c r="E25" s="10"/>
      <c r="F25" s="5">
        <f>D25-C25</f>
        <v>1241</v>
      </c>
      <c r="G25" t="s">
        <v>42</v>
      </c>
      <c r="H25">
        <v>9.3760903247724237</v>
      </c>
      <c r="I25">
        <v>4.3474762676545495</v>
      </c>
      <c r="J25">
        <v>15.100239314138882</v>
      </c>
      <c r="K25">
        <v>4.6006371271358235</v>
      </c>
      <c r="L25">
        <v>22.24222280137031</v>
      </c>
      <c r="M25">
        <v>10.724310776942357</v>
      </c>
      <c r="N25">
        <v>27.369381490758631</v>
      </c>
      <c r="O25">
        <v>3.8565111704595809</v>
      </c>
    </row>
    <row r="26" spans="1:15">
      <c r="A26" s="17" t="s">
        <v>43</v>
      </c>
      <c r="B26" s="16" t="s">
        <v>44</v>
      </c>
      <c r="C26" s="21">
        <v>163529719</v>
      </c>
      <c r="D26" s="16">
        <v>163530358</v>
      </c>
      <c r="E26" s="16"/>
      <c r="F26" s="16" t="s">
        <v>45</v>
      </c>
      <c r="G26" s="17" t="s">
        <v>43</v>
      </c>
      <c r="H26" s="17">
        <v>9.4977570187929725</v>
      </c>
      <c r="I26" s="17">
        <v>4.2271937948599216</v>
      </c>
      <c r="J26" s="17">
        <v>9.666436814630023</v>
      </c>
      <c r="K26" s="17">
        <v>9.1039675644367222</v>
      </c>
      <c r="L26" s="17">
        <v>30.079133786163421</v>
      </c>
      <c r="M26" s="17">
        <v>10.021929824561404</v>
      </c>
      <c r="N26" s="17">
        <v>37.918591164021031</v>
      </c>
      <c r="O26" s="17">
        <v>17.424737832218256</v>
      </c>
    </row>
    <row r="27" spans="1:15">
      <c r="A27" s="1" t="s">
        <v>46</v>
      </c>
      <c r="B27" s="2" t="s">
        <v>47</v>
      </c>
      <c r="C27" s="1" t="s">
        <v>48</v>
      </c>
      <c r="D27" s="2" t="s">
        <v>49</v>
      </c>
      <c r="E27" s="2">
        <f>C27-C28</f>
        <v>-2701572</v>
      </c>
      <c r="F27" s="5">
        <f>D27-C27</f>
        <v>2900</v>
      </c>
      <c r="G27" t="s">
        <v>50</v>
      </c>
      <c r="H27" s="6">
        <v>1.3912485557089818</v>
      </c>
      <c r="I27" s="6">
        <v>4.2163942307692306</v>
      </c>
      <c r="J27" s="6">
        <v>16.768930687164541</v>
      </c>
      <c r="K27" s="6">
        <v>5.433113311331133</v>
      </c>
      <c r="L27" s="6">
        <v>3.8383693466120534</v>
      </c>
      <c r="M27" s="6">
        <v>85.625796178343947</v>
      </c>
      <c r="N27" s="6">
        <v>3.8652646177726244</v>
      </c>
      <c r="O27" s="6">
        <v>9.75</v>
      </c>
    </row>
    <row r="28" spans="1:15">
      <c r="A28" s="1" t="s">
        <v>51</v>
      </c>
      <c r="B28" s="2" t="s">
        <v>47</v>
      </c>
      <c r="C28" s="1">
        <v>129107814</v>
      </c>
      <c r="D28" s="2">
        <v>129108486</v>
      </c>
      <c r="E28" s="2">
        <f>C28-C29</f>
        <v>41165616</v>
      </c>
      <c r="F28" s="5">
        <f>D28-C28</f>
        <v>672</v>
      </c>
      <c r="G28" t="s">
        <v>51</v>
      </c>
      <c r="H28" s="6"/>
      <c r="I28" s="7">
        <v>4.136086118251928</v>
      </c>
      <c r="J28" s="6"/>
      <c r="K28" s="7">
        <v>6.9269349845201242</v>
      </c>
      <c r="L28" s="6"/>
      <c r="M28" s="7">
        <v>7.8265642151481885</v>
      </c>
      <c r="N28" s="6"/>
      <c r="O28" s="8">
        <v>4.5130111524163565</v>
      </c>
    </row>
    <row r="29" spans="1:15">
      <c r="A29" s="1" t="s">
        <v>52</v>
      </c>
      <c r="B29" s="2" t="s">
        <v>26</v>
      </c>
      <c r="C29" s="1">
        <v>87942198</v>
      </c>
      <c r="D29" s="2">
        <v>87942547</v>
      </c>
      <c r="E29" s="2"/>
      <c r="F29" s="5">
        <f>D29-C29</f>
        <v>349</v>
      </c>
      <c r="G29" t="s">
        <v>52</v>
      </c>
      <c r="H29" s="6"/>
      <c r="I29" s="7">
        <v>4.0725812641703607</v>
      </c>
      <c r="J29" s="6"/>
      <c r="K29" s="7">
        <v>3.3569128508092905</v>
      </c>
      <c r="L29" s="6"/>
      <c r="M29" s="7">
        <v>6.4385660917166554</v>
      </c>
      <c r="N29" s="6"/>
      <c r="O29" s="8">
        <v>3.1225532215056608</v>
      </c>
    </row>
    <row r="30" spans="1:15">
      <c r="A30" s="1" t="s">
        <v>53</v>
      </c>
      <c r="B30" s="2" t="s">
        <v>54</v>
      </c>
      <c r="C30" s="1">
        <v>108618238</v>
      </c>
      <c r="D30" s="2">
        <v>108618975</v>
      </c>
      <c r="E30" s="2">
        <f>C30-C31</f>
        <v>14765428</v>
      </c>
      <c r="F30" s="5">
        <f>D30-C30</f>
        <v>737</v>
      </c>
      <c r="G30" t="s">
        <v>53</v>
      </c>
      <c r="H30" s="6"/>
      <c r="I30" s="7">
        <v>4.0241538131962296</v>
      </c>
      <c r="J30" s="6"/>
      <c r="K30" s="7">
        <v>4.4625386996904028</v>
      </c>
      <c r="L30" s="6"/>
      <c r="M30" s="7">
        <v>6.9242590559824366</v>
      </c>
      <c r="N30" s="6"/>
      <c r="O30">
        <v>2.7655514250309787</v>
      </c>
    </row>
    <row r="31" spans="1:15">
      <c r="A31" s="1" t="s">
        <v>55</v>
      </c>
      <c r="B31" s="2" t="s">
        <v>13</v>
      </c>
      <c r="C31" s="1">
        <v>93852810</v>
      </c>
      <c r="D31" s="2">
        <v>93853394</v>
      </c>
      <c r="E31" s="2"/>
      <c r="F31" s="5">
        <f>D31-C31</f>
        <v>584</v>
      </c>
      <c r="G31" t="s">
        <v>55</v>
      </c>
      <c r="H31" s="6"/>
      <c r="I31" s="7">
        <v>3.9707443581087718</v>
      </c>
      <c r="J31" s="6"/>
      <c r="K31" s="7">
        <v>4.0302901992488165</v>
      </c>
      <c r="L31" s="6"/>
      <c r="M31" s="6">
        <v>2.0854857465796695</v>
      </c>
      <c r="N31" s="6"/>
      <c r="O31">
        <v>2.2110157956381471</v>
      </c>
    </row>
    <row r="32" spans="1:15">
      <c r="A32" s="1" t="s">
        <v>56</v>
      </c>
      <c r="B32" s="2" t="s">
        <v>47</v>
      </c>
      <c r="C32" s="1">
        <v>35742800</v>
      </c>
      <c r="D32" s="2">
        <v>35743570</v>
      </c>
      <c r="E32" s="2"/>
      <c r="F32" s="5">
        <f>D32-C32</f>
        <v>770</v>
      </c>
      <c r="G32" t="s">
        <v>56</v>
      </c>
      <c r="H32" s="6"/>
      <c r="I32" s="7">
        <v>3.9221076856307917</v>
      </c>
      <c r="J32" s="6"/>
      <c r="K32" s="6">
        <v>2.5442641721169554</v>
      </c>
      <c r="L32" s="6"/>
      <c r="M32" s="7">
        <v>4.7841533652679287</v>
      </c>
      <c r="N32" s="6"/>
      <c r="O32">
        <v>2.7764737043360435</v>
      </c>
    </row>
    <row r="33" spans="1:15">
      <c r="A33" s="1" t="s">
        <v>57</v>
      </c>
      <c r="B33" s="2" t="s">
        <v>26</v>
      </c>
      <c r="C33" s="1">
        <v>10013005</v>
      </c>
      <c r="D33" s="2">
        <v>10013602</v>
      </c>
      <c r="E33" s="2"/>
      <c r="F33" s="5">
        <f>D33-C33</f>
        <v>597</v>
      </c>
      <c r="G33" t="s">
        <v>57</v>
      </c>
      <c r="H33" s="6"/>
      <c r="I33" s="7">
        <v>3.9086081256314804</v>
      </c>
      <c r="J33" s="6"/>
      <c r="K33" s="6">
        <v>2.0688406632054974</v>
      </c>
      <c r="L33" s="6"/>
      <c r="M33" s="6">
        <v>1.6040433875515208</v>
      </c>
      <c r="N33" s="6"/>
      <c r="O33" s="20">
        <v>1.2324078037356943</v>
      </c>
    </row>
    <row r="34" spans="1:15">
      <c r="A34" s="1" t="s">
        <v>58</v>
      </c>
      <c r="B34" s="2" t="s">
        <v>13</v>
      </c>
      <c r="C34" s="1">
        <v>75389550</v>
      </c>
      <c r="D34" s="2">
        <v>75390529</v>
      </c>
      <c r="E34" s="2"/>
      <c r="F34" s="5">
        <f>D34-C34</f>
        <v>979</v>
      </c>
      <c r="G34" t="s">
        <v>58</v>
      </c>
      <c r="H34" s="6"/>
      <c r="I34" s="7">
        <v>3.853895544194879</v>
      </c>
      <c r="J34" s="6"/>
      <c r="K34" s="6">
        <v>2.812174107909319</v>
      </c>
      <c r="L34" s="6"/>
      <c r="M34" s="7">
        <v>4.9203822236911332</v>
      </c>
      <c r="N34" s="6"/>
      <c r="O34">
        <v>2.4988701428367666</v>
      </c>
    </row>
    <row r="35" spans="1:15">
      <c r="A35" s="1" t="s">
        <v>59</v>
      </c>
      <c r="B35" s="2" t="s">
        <v>13</v>
      </c>
      <c r="C35" s="1">
        <v>136089499</v>
      </c>
      <c r="D35" s="2">
        <v>136090051</v>
      </c>
      <c r="E35" s="2"/>
      <c r="F35" s="5">
        <f>D35-C35</f>
        <v>552</v>
      </c>
      <c r="G35" t="s">
        <v>59</v>
      </c>
      <c r="H35" s="6"/>
      <c r="I35" s="7">
        <v>3.814320908311911</v>
      </c>
      <c r="J35" s="6"/>
      <c r="K35" s="6">
        <v>3.7796697626418991</v>
      </c>
      <c r="L35" s="6"/>
      <c r="M35" s="7">
        <v>4.363885839736553</v>
      </c>
      <c r="N35" s="6"/>
      <c r="O35">
        <v>2.8604708798017349</v>
      </c>
    </row>
    <row r="36" spans="1:15">
      <c r="A36" s="1" t="s">
        <v>60</v>
      </c>
      <c r="B36" s="2" t="s">
        <v>61</v>
      </c>
      <c r="C36" s="1">
        <v>149745638</v>
      </c>
      <c r="D36" s="2">
        <v>149746175</v>
      </c>
      <c r="E36" s="2"/>
      <c r="F36" s="5">
        <f>D36-C36</f>
        <v>537</v>
      </c>
      <c r="G36" t="s">
        <v>60</v>
      </c>
      <c r="H36" s="6"/>
      <c r="I36" s="7">
        <v>3.6064160239931446</v>
      </c>
      <c r="J36" s="6"/>
      <c r="K36" s="7">
        <v>4.4261093911248715</v>
      </c>
      <c r="L36" s="6"/>
      <c r="M36" s="6">
        <v>2.9352360043907795</v>
      </c>
      <c r="N36" s="6"/>
      <c r="O36">
        <v>2.2986369268897149</v>
      </c>
    </row>
    <row r="37" spans="1:15">
      <c r="A37" s="17" t="s">
        <v>62</v>
      </c>
      <c r="B37" s="16" t="s">
        <v>54</v>
      </c>
      <c r="C37" s="21">
        <v>72209175</v>
      </c>
      <c r="D37" s="16">
        <v>72210511</v>
      </c>
      <c r="E37" s="15">
        <f>C37-C38</f>
        <v>29157305</v>
      </c>
      <c r="F37" s="16" t="s">
        <v>63</v>
      </c>
      <c r="G37" s="17" t="s">
        <v>62</v>
      </c>
      <c r="H37" s="18">
        <v>18.152546977865409</v>
      </c>
      <c r="I37" s="18">
        <v>3.500752489002084</v>
      </c>
      <c r="J37" s="18">
        <v>30.016107150405148</v>
      </c>
      <c r="K37" s="18">
        <v>2.0685635679119607</v>
      </c>
      <c r="L37" s="18">
        <v>15.529289590332024</v>
      </c>
      <c r="M37" s="18">
        <v>9.5275689223057647</v>
      </c>
      <c r="N37" s="18">
        <v>40.736904706131369</v>
      </c>
      <c r="O37" s="17">
        <v>8.800811828794421</v>
      </c>
    </row>
    <row r="38" spans="1:15">
      <c r="A38" s="1" t="s">
        <v>64</v>
      </c>
      <c r="B38" s="2" t="s">
        <v>61</v>
      </c>
      <c r="C38" s="1">
        <v>43051870</v>
      </c>
      <c r="D38" s="2">
        <v>43052604</v>
      </c>
      <c r="E38" s="2">
        <f>C38-C39</f>
        <v>-23657450</v>
      </c>
      <c r="F38" s="5">
        <f>D38-C38</f>
        <v>734</v>
      </c>
      <c r="G38" t="s">
        <v>64</v>
      </c>
      <c r="H38" s="6"/>
      <c r="I38" s="7">
        <v>3.4009747215081405</v>
      </c>
      <c r="J38" s="6"/>
      <c r="K38" s="6">
        <v>1.8473684210526315</v>
      </c>
      <c r="L38" s="6"/>
      <c r="M38" s="7">
        <v>6.7618002195389684</v>
      </c>
      <c r="N38" s="6"/>
      <c r="O38">
        <v>1.5754646840148698</v>
      </c>
    </row>
    <row r="39" spans="1:15">
      <c r="A39" s="1" t="s">
        <v>65</v>
      </c>
      <c r="B39" s="2" t="s">
        <v>18</v>
      </c>
      <c r="C39" s="1">
        <v>66709320</v>
      </c>
      <c r="D39" s="2">
        <v>66710385</v>
      </c>
      <c r="E39" s="2"/>
      <c r="F39" s="5">
        <f>D39-C39</f>
        <v>1065</v>
      </c>
      <c r="G39" t="s">
        <v>65</v>
      </c>
      <c r="H39" s="6"/>
      <c r="I39" s="7">
        <v>3.3809982862039418</v>
      </c>
      <c r="J39" s="6"/>
      <c r="K39" s="6">
        <v>1.5544891640866874</v>
      </c>
      <c r="L39" s="6"/>
      <c r="M39" s="7">
        <v>4.0131723380900111</v>
      </c>
      <c r="N39" s="6"/>
      <c r="O39" s="20">
        <v>1.333085501858736</v>
      </c>
    </row>
    <row r="40" spans="1:15">
      <c r="A40" s="1" t="s">
        <v>66</v>
      </c>
      <c r="B40" s="2" t="s">
        <v>67</v>
      </c>
      <c r="C40" s="1">
        <v>95852047</v>
      </c>
      <c r="D40" s="2">
        <v>95852877</v>
      </c>
      <c r="E40" s="2"/>
      <c r="F40" s="5">
        <f>D40-C40</f>
        <v>830</v>
      </c>
      <c r="G40" t="s">
        <v>66</v>
      </c>
      <c r="H40" s="6"/>
      <c r="I40" s="7">
        <v>3.3451811965072427</v>
      </c>
      <c r="J40" s="6"/>
      <c r="K40" s="6">
        <v>2.2282174838581508</v>
      </c>
      <c r="L40" s="6"/>
      <c r="M40" s="7">
        <v>7.1426398832486582</v>
      </c>
      <c r="N40" s="6"/>
      <c r="O40">
        <v>2.2334413268944719</v>
      </c>
    </row>
    <row r="41" spans="1:15">
      <c r="A41" s="1" t="s">
        <v>68</v>
      </c>
      <c r="B41" s="2" t="s">
        <v>61</v>
      </c>
      <c r="C41" s="1">
        <v>149776688</v>
      </c>
      <c r="D41" s="2">
        <v>149777068</v>
      </c>
      <c r="E41" s="2"/>
      <c r="F41" s="5">
        <f>D41-C41</f>
        <v>380</v>
      </c>
      <c r="G41" t="s">
        <v>68</v>
      </c>
      <c r="H41" s="6"/>
      <c r="I41" s="7">
        <v>3.3069301628106254</v>
      </c>
      <c r="J41" s="6"/>
      <c r="K41" s="7">
        <v>4.0563467492260061</v>
      </c>
      <c r="L41" s="6"/>
      <c r="M41" s="7">
        <v>5.9807903402854006</v>
      </c>
      <c r="N41" s="6"/>
      <c r="O41">
        <v>2.5558859975216852</v>
      </c>
    </row>
    <row r="42" spans="1:15">
      <c r="A42" s="1" t="s">
        <v>69</v>
      </c>
      <c r="B42" s="2" t="s">
        <v>26</v>
      </c>
      <c r="C42" s="1">
        <v>87786036</v>
      </c>
      <c r="D42" s="2">
        <v>87788293</v>
      </c>
      <c r="E42" s="2"/>
      <c r="F42" s="5">
        <f>D42-C42</f>
        <v>2257</v>
      </c>
      <c r="G42" t="s">
        <v>69</v>
      </c>
      <c r="H42" s="22"/>
      <c r="I42" s="23">
        <v>3.2404763990771475</v>
      </c>
      <c r="J42" s="22"/>
      <c r="K42" s="22">
        <v>2.2914204552759676</v>
      </c>
      <c r="L42" s="22"/>
      <c r="M42" s="23">
        <v>9.3938893472455547</v>
      </c>
      <c r="N42" s="22"/>
      <c r="O42">
        <v>2.8388214210628195</v>
      </c>
    </row>
    <row r="43" spans="1:15">
      <c r="A43" s="1" t="s">
        <v>70</v>
      </c>
      <c r="B43" s="2" t="s">
        <v>26</v>
      </c>
      <c r="C43" s="1">
        <v>87942524</v>
      </c>
      <c r="D43" s="2">
        <v>87942960</v>
      </c>
      <c r="E43" s="2"/>
      <c r="F43" s="5">
        <f>D43-C43</f>
        <v>436</v>
      </c>
      <c r="G43" t="s">
        <v>70</v>
      </c>
      <c r="H43" s="22"/>
      <c r="I43" s="23">
        <v>3.2287026917102359</v>
      </c>
      <c r="J43" s="22"/>
      <c r="K43" s="22">
        <v>2.2351428543462517</v>
      </c>
      <c r="L43" s="22"/>
      <c r="M43" s="23">
        <v>4.221701060847856</v>
      </c>
      <c r="N43" s="22"/>
      <c r="O43">
        <v>1.6954055192180992</v>
      </c>
    </row>
    <row r="44" spans="1:15">
      <c r="A44" s="1" t="s">
        <v>71</v>
      </c>
      <c r="B44" s="2" t="s">
        <v>13</v>
      </c>
      <c r="C44" s="1">
        <v>136091668</v>
      </c>
      <c r="D44" s="2">
        <v>136093450</v>
      </c>
      <c r="E44" s="2"/>
      <c r="F44" s="5">
        <f>D44-C44</f>
        <v>1782</v>
      </c>
      <c r="G44" t="s">
        <v>71</v>
      </c>
      <c r="H44" s="22"/>
      <c r="I44" s="23">
        <v>3.2283097686375322</v>
      </c>
      <c r="J44" s="22"/>
      <c r="K44" s="22">
        <v>3.1219814241486068</v>
      </c>
      <c r="L44" s="22"/>
      <c r="M44" s="23">
        <v>21.121844127332601</v>
      </c>
      <c r="N44" s="22"/>
      <c r="O44">
        <v>2.4793060718711275</v>
      </c>
    </row>
    <row r="45" spans="1:15">
      <c r="A45" s="9" t="s">
        <v>72</v>
      </c>
      <c r="B45" s="10" t="s">
        <v>13</v>
      </c>
      <c r="C45" s="11">
        <v>75358400</v>
      </c>
      <c r="D45" s="10">
        <v>75358788</v>
      </c>
      <c r="E45" s="10"/>
      <c r="F45" s="5">
        <f>D45-C45</f>
        <v>388</v>
      </c>
      <c r="G45" t="s">
        <v>72</v>
      </c>
      <c r="H45" s="22">
        <v>32.482175474206151</v>
      </c>
      <c r="I45" s="22">
        <v>3.1210060199120169</v>
      </c>
      <c r="J45" s="22">
        <v>15.452562827897065</v>
      </c>
      <c r="K45" s="22">
        <v>3.1560237474659716</v>
      </c>
      <c r="L45" s="22">
        <v>40.621465986462653</v>
      </c>
      <c r="M45" s="22">
        <v>6.4906015037593985</v>
      </c>
      <c r="N45" s="22">
        <v>26.923986190894674</v>
      </c>
      <c r="O45">
        <v>4.7369952885523752</v>
      </c>
    </row>
    <row r="46" spans="1:15">
      <c r="A46" s="1" t="s">
        <v>73</v>
      </c>
      <c r="B46" s="2" t="s">
        <v>13</v>
      </c>
      <c r="C46" s="1">
        <v>89100277</v>
      </c>
      <c r="D46" s="2">
        <v>89100923</v>
      </c>
      <c r="E46" s="2"/>
      <c r="F46" s="5">
        <f>D46-C46</f>
        <v>646</v>
      </c>
      <c r="G46" t="s">
        <v>73</v>
      </c>
      <c r="H46" s="22"/>
      <c r="I46" s="23">
        <v>3.0793348585523335</v>
      </c>
      <c r="J46" s="22"/>
      <c r="K46" s="22">
        <v>2.2163125523674632</v>
      </c>
      <c r="L46" s="22"/>
      <c r="M46" s="23">
        <v>3.6842987067877679</v>
      </c>
      <c r="N46" s="22"/>
      <c r="O46">
        <v>2.0359036490032807</v>
      </c>
    </row>
    <row r="47" spans="1:15">
      <c r="A47" s="1" t="s">
        <v>74</v>
      </c>
      <c r="B47" s="2" t="s">
        <v>67</v>
      </c>
      <c r="C47" s="1">
        <v>59121131</v>
      </c>
      <c r="D47" s="2">
        <v>59122270</v>
      </c>
      <c r="E47" s="2"/>
      <c r="F47" s="5">
        <f>D47-C47</f>
        <v>1139</v>
      </c>
      <c r="G47" t="s">
        <v>74</v>
      </c>
      <c r="H47" s="22"/>
      <c r="I47" s="23">
        <v>3.0654991431019707</v>
      </c>
      <c r="J47" s="22"/>
      <c r="K47" s="24">
        <v>1.3350877192982455</v>
      </c>
      <c r="L47" s="22"/>
      <c r="M47" s="23">
        <v>4.8441273326015368</v>
      </c>
      <c r="N47" s="22"/>
      <c r="O47" s="20">
        <v>1.471623296158612</v>
      </c>
    </row>
    <row r="48" spans="1:15">
      <c r="A48" s="1" t="s">
        <v>75</v>
      </c>
      <c r="B48" s="2" t="s">
        <v>61</v>
      </c>
      <c r="C48" s="1">
        <v>73897547</v>
      </c>
      <c r="D48" s="2">
        <v>73898130</v>
      </c>
      <c r="E48" s="2">
        <f>C48-C49</f>
        <v>-3820946</v>
      </c>
      <c r="F48" s="5">
        <f>D48-C48</f>
        <v>583</v>
      </c>
      <c r="G48" t="s">
        <v>75</v>
      </c>
      <c r="H48" s="22"/>
      <c r="I48" s="23">
        <v>3.0202442159383032</v>
      </c>
      <c r="J48" s="22"/>
      <c r="K48" s="22">
        <v>1.5373581011351911</v>
      </c>
      <c r="L48" s="22"/>
      <c r="M48" s="23">
        <v>7.4127332601536775</v>
      </c>
      <c r="N48" s="22"/>
      <c r="O48">
        <v>1.7995043370508055</v>
      </c>
    </row>
    <row r="49" spans="1:15">
      <c r="A49" s="1" t="s">
        <v>76</v>
      </c>
      <c r="B49" s="2" t="s">
        <v>18</v>
      </c>
      <c r="C49" s="1">
        <v>77718493</v>
      </c>
      <c r="D49" s="2">
        <v>77719133</v>
      </c>
      <c r="E49" s="2"/>
      <c r="F49" s="5">
        <f>D49-C49</f>
        <v>640</v>
      </c>
      <c r="G49" t="s">
        <v>76</v>
      </c>
      <c r="H49" s="22"/>
      <c r="I49" s="23">
        <v>3.0185421820739196</v>
      </c>
      <c r="J49" s="22"/>
      <c r="K49" s="23">
        <v>3.0124179435897034</v>
      </c>
      <c r="L49" s="22"/>
      <c r="M49" s="23">
        <v>7.5063160530015312</v>
      </c>
      <c r="N49" s="22"/>
      <c r="O49" s="8">
        <v>3.6735838660033151</v>
      </c>
    </row>
    <row r="50" spans="1:15">
      <c r="A50" s="1" t="s">
        <v>77</v>
      </c>
      <c r="B50" s="2" t="s">
        <v>13</v>
      </c>
      <c r="C50" s="1">
        <v>179371383</v>
      </c>
      <c r="D50" s="2">
        <v>179372254</v>
      </c>
      <c r="E50" s="2"/>
      <c r="F50" s="5">
        <f>D50-C50</f>
        <v>871</v>
      </c>
      <c r="G50" t="s">
        <v>77</v>
      </c>
      <c r="H50" s="22"/>
      <c r="I50" s="23">
        <v>3.0057305055698373</v>
      </c>
      <c r="J50" s="22"/>
      <c r="K50" s="22">
        <v>1.95562435500516</v>
      </c>
      <c r="L50" s="22"/>
      <c r="M50" s="23">
        <v>7.4813391877058182</v>
      </c>
      <c r="N50" s="22"/>
      <c r="O50">
        <v>2.8981412639405204</v>
      </c>
    </row>
  </sheetData>
  <sortState ref="A1:O292">
    <sortCondition descending="1" ref="I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workbookViewId="0">
      <selection activeCell="A2" sqref="A2:XFD206"/>
    </sheetView>
  </sheetViews>
  <sheetFormatPr baseColWidth="10" defaultRowHeight="15" x14ac:dyDescent="0"/>
  <sheetData>
    <row r="1" spans="1:15" ht="26">
      <c r="A1" s="1" t="s">
        <v>0</v>
      </c>
      <c r="B1" s="2" t="s">
        <v>1</v>
      </c>
      <c r="C1" s="1" t="s">
        <v>2</v>
      </c>
      <c r="D1" s="2" t="s">
        <v>3</v>
      </c>
      <c r="E1" s="2"/>
      <c r="F1" s="2"/>
      <c r="G1" s="3" t="s">
        <v>4</v>
      </c>
      <c r="H1" s="4" t="s">
        <v>5</v>
      </c>
      <c r="I1" s="4" t="s">
        <v>6</v>
      </c>
      <c r="J1" s="4" t="s">
        <v>5</v>
      </c>
      <c r="K1" s="4" t="s">
        <v>7</v>
      </c>
      <c r="L1" s="4" t="s">
        <v>5</v>
      </c>
      <c r="M1" s="4" t="s">
        <v>8</v>
      </c>
      <c r="N1" s="4" t="s">
        <v>5</v>
      </c>
      <c r="O1" s="4" t="s">
        <v>9</v>
      </c>
    </row>
    <row r="2" spans="1:15">
      <c r="A2" s="1" t="s">
        <v>118</v>
      </c>
      <c r="B2" s="2" t="s">
        <v>13</v>
      </c>
      <c r="C2" s="1">
        <v>136179525</v>
      </c>
      <c r="D2" s="2">
        <v>136180675</v>
      </c>
      <c r="E2" s="2"/>
      <c r="F2" s="5">
        <f>D2-C2</f>
        <v>1150</v>
      </c>
      <c r="G2" t="s">
        <v>118</v>
      </c>
      <c r="H2" s="6"/>
      <c r="I2" s="6">
        <v>1.9925556983718937</v>
      </c>
      <c r="J2" s="6"/>
      <c r="K2" s="6">
        <v>2.3345717234262127</v>
      </c>
      <c r="L2" s="6"/>
      <c r="M2" s="7">
        <v>5.37211855104281</v>
      </c>
      <c r="N2" s="6"/>
      <c r="O2">
        <v>1.76456009913259</v>
      </c>
    </row>
    <row r="3" spans="1:15">
      <c r="A3" s="1" t="s">
        <v>119</v>
      </c>
      <c r="B3" s="2" t="s">
        <v>40</v>
      </c>
      <c r="C3" s="1">
        <v>41641349</v>
      </c>
      <c r="D3" s="2">
        <v>41642115</v>
      </c>
      <c r="E3" s="2"/>
      <c r="F3" s="5">
        <f>D3-C3</f>
        <v>766</v>
      </c>
      <c r="G3" t="s">
        <v>119</v>
      </c>
      <c r="H3" s="6"/>
      <c r="I3" s="6">
        <v>1.9923669294585968</v>
      </c>
      <c r="J3" s="6"/>
      <c r="K3" s="6">
        <v>1.78869362621242</v>
      </c>
      <c r="L3" s="6"/>
      <c r="M3" s="6">
        <v>2.7783829019529653</v>
      </c>
      <c r="N3" s="6"/>
      <c r="O3">
        <v>2.1723611196011712</v>
      </c>
    </row>
    <row r="4" spans="1:15">
      <c r="A4" s="1" t="s">
        <v>120</v>
      </c>
      <c r="B4" s="2" t="s">
        <v>30</v>
      </c>
      <c r="C4" s="1">
        <v>33941055</v>
      </c>
      <c r="D4" s="2">
        <v>33942093</v>
      </c>
      <c r="E4" s="2"/>
      <c r="F4" s="5">
        <f>D4-C4</f>
        <v>1038</v>
      </c>
      <c r="G4" t="s">
        <v>120</v>
      </c>
      <c r="H4" s="6"/>
      <c r="I4" s="6">
        <v>1.9882757735698346</v>
      </c>
      <c r="J4" s="6"/>
      <c r="K4" s="28">
        <v>1.3833069464384484</v>
      </c>
      <c r="L4" s="6"/>
      <c r="M4" s="6">
        <v>2.3723459213633786</v>
      </c>
      <c r="N4" s="6"/>
      <c r="O4">
        <v>1.6977201360820751</v>
      </c>
    </row>
    <row r="5" spans="1:15">
      <c r="A5" s="1" t="s">
        <v>121</v>
      </c>
      <c r="B5" s="2" t="s">
        <v>18</v>
      </c>
      <c r="C5" s="1">
        <v>97642342</v>
      </c>
      <c r="D5" s="2">
        <v>97643126</v>
      </c>
      <c r="E5" s="2"/>
      <c r="F5" s="5">
        <f>D5-C5</f>
        <v>784</v>
      </c>
      <c r="G5" t="s">
        <v>121</v>
      </c>
      <c r="H5" s="6"/>
      <c r="I5" s="6">
        <v>1.986610968294773</v>
      </c>
      <c r="J5" s="6"/>
      <c r="K5" s="7">
        <v>4.04953560371517</v>
      </c>
      <c r="L5" s="6"/>
      <c r="M5" s="7">
        <v>10.034577387486278</v>
      </c>
      <c r="N5" s="6"/>
      <c r="O5" s="8">
        <v>5.0825278810408925</v>
      </c>
    </row>
    <row r="6" spans="1:15">
      <c r="A6" s="1" t="s">
        <v>122</v>
      </c>
      <c r="B6" s="2" t="s">
        <v>13</v>
      </c>
      <c r="C6" s="1">
        <v>166043486</v>
      </c>
      <c r="D6" s="2">
        <v>166044069</v>
      </c>
      <c r="E6" s="2"/>
      <c r="F6" s="5">
        <f>D6-C6</f>
        <v>583</v>
      </c>
      <c r="G6" t="s">
        <v>122</v>
      </c>
      <c r="H6" s="6"/>
      <c r="I6" s="6">
        <v>1.9630277220260761</v>
      </c>
      <c r="J6" s="6"/>
      <c r="K6" s="6">
        <v>2.6844107033685347</v>
      </c>
      <c r="L6" s="6"/>
      <c r="M6" s="6">
        <v>1.8722033868876666</v>
      </c>
      <c r="N6" s="6"/>
      <c r="O6">
        <v>2.4669306507766704</v>
      </c>
    </row>
    <row r="7" spans="1:15">
      <c r="A7" s="9" t="s">
        <v>123</v>
      </c>
      <c r="B7" s="10" t="s">
        <v>61</v>
      </c>
      <c r="C7" s="11">
        <v>135672569</v>
      </c>
      <c r="D7" s="10">
        <v>135673765</v>
      </c>
      <c r="E7" s="2">
        <f>C7-C8</f>
        <v>-1921936</v>
      </c>
      <c r="F7" s="5">
        <f>D7-C7</f>
        <v>1196</v>
      </c>
      <c r="G7" t="s">
        <v>123</v>
      </c>
      <c r="H7" s="6">
        <v>25.974615922462302</v>
      </c>
      <c r="I7" s="6">
        <v>1.9611310488539013</v>
      </c>
      <c r="J7" s="6">
        <v>11.623129425446921</v>
      </c>
      <c r="K7" s="6">
        <v>1.4669852302345787</v>
      </c>
      <c r="L7" s="6">
        <v>17.704644308739205</v>
      </c>
      <c r="M7" s="6">
        <v>3.1898496240601504</v>
      </c>
      <c r="N7" s="6">
        <v>25.13984569222481</v>
      </c>
      <c r="O7">
        <v>3.4651649725105171</v>
      </c>
    </row>
    <row r="8" spans="1:15">
      <c r="A8" s="9" t="s">
        <v>124</v>
      </c>
      <c r="B8" s="10" t="s">
        <v>13</v>
      </c>
      <c r="C8" s="11">
        <v>137594505</v>
      </c>
      <c r="D8" s="10">
        <v>137595579</v>
      </c>
      <c r="E8" s="10"/>
      <c r="F8" s="5">
        <f>D8-C8</f>
        <v>1074</v>
      </c>
      <c r="G8" t="s">
        <v>124</v>
      </c>
      <c r="H8" s="6">
        <v>21.656147956596712</v>
      </c>
      <c r="I8" s="6">
        <v>1.947441537392915</v>
      </c>
      <c r="J8" s="6">
        <v>15.637537165122989</v>
      </c>
      <c r="K8" s="6">
        <v>3.1293078482479002</v>
      </c>
      <c r="L8" s="6">
        <v>24.909932971784968</v>
      </c>
      <c r="M8" s="6">
        <v>8.4555137844611536</v>
      </c>
      <c r="N8" s="6">
        <v>37.678775677171657</v>
      </c>
      <c r="O8">
        <v>5.9653846860703315</v>
      </c>
    </row>
    <row r="9" spans="1:15">
      <c r="A9" s="1" t="s">
        <v>125</v>
      </c>
      <c r="B9" s="2" t="s">
        <v>67</v>
      </c>
      <c r="C9" s="1">
        <v>95395032</v>
      </c>
      <c r="D9" s="2">
        <v>95395707</v>
      </c>
      <c r="E9" s="2"/>
      <c r="F9" s="5">
        <f>D9-C9</f>
        <v>675</v>
      </c>
      <c r="G9" t="s">
        <v>125</v>
      </c>
      <c r="H9" s="6"/>
      <c r="I9" s="6">
        <v>1.9432990169063333</v>
      </c>
      <c r="J9" s="6"/>
      <c r="K9" s="28">
        <v>1.1052048911121217</v>
      </c>
      <c r="L9" s="6"/>
      <c r="M9" s="28">
        <v>1.3459075547025354</v>
      </c>
      <c r="N9" s="6"/>
      <c r="O9" s="29">
        <v>0.85272983706427308</v>
      </c>
    </row>
    <row r="10" spans="1:15">
      <c r="A10" s="1" t="s">
        <v>126</v>
      </c>
      <c r="B10" s="2" t="s">
        <v>67</v>
      </c>
      <c r="C10" s="1">
        <v>66888381</v>
      </c>
      <c r="D10" s="2">
        <v>66889071</v>
      </c>
      <c r="E10" s="2"/>
      <c r="F10" s="5">
        <f>D10-C10</f>
        <v>690</v>
      </c>
      <c r="G10" t="s">
        <v>126</v>
      </c>
      <c r="H10" s="6"/>
      <c r="I10" s="6">
        <v>1.9349908705372485</v>
      </c>
      <c r="J10" s="6"/>
      <c r="K10" s="6">
        <v>2.5621827407217177</v>
      </c>
      <c r="L10" s="6"/>
      <c r="M10" s="7">
        <v>3.0524501501601948</v>
      </c>
      <c r="N10" s="6"/>
      <c r="O10">
        <v>2.2289805934340983</v>
      </c>
    </row>
    <row r="11" spans="1:15">
      <c r="A11" s="14" t="s">
        <v>127</v>
      </c>
      <c r="B11" s="15" t="s">
        <v>11</v>
      </c>
      <c r="C11" s="14">
        <v>53608066</v>
      </c>
      <c r="D11" s="15">
        <v>53609429</v>
      </c>
      <c r="E11" s="15">
        <f>C11-C12</f>
        <v>-110059017</v>
      </c>
      <c r="F11" s="16" t="s">
        <v>32</v>
      </c>
      <c r="G11" s="17" t="s">
        <v>127</v>
      </c>
      <c r="H11" s="18"/>
      <c r="I11" s="18">
        <v>1.9312303752420408</v>
      </c>
      <c r="J11" s="18"/>
      <c r="K11" s="18">
        <v>1.0164368594308126</v>
      </c>
      <c r="L11" s="18"/>
      <c r="M11" s="18">
        <v>19.776436150750094</v>
      </c>
      <c r="N11" s="18"/>
      <c r="O11" s="17">
        <v>1.994480120562335</v>
      </c>
    </row>
    <row r="12" spans="1:15">
      <c r="A12" s="17" t="s">
        <v>128</v>
      </c>
      <c r="B12" s="16" t="s">
        <v>44</v>
      </c>
      <c r="C12" s="21">
        <v>163667083</v>
      </c>
      <c r="D12" s="16">
        <v>163667530</v>
      </c>
      <c r="E12" s="16"/>
      <c r="F12" s="16" t="s">
        <v>45</v>
      </c>
      <c r="G12" s="17" t="s">
        <v>128</v>
      </c>
      <c r="H12" s="18">
        <v>12.454463247347089</v>
      </c>
      <c r="I12" s="18">
        <v>1.9184996526973837</v>
      </c>
      <c r="J12" s="18">
        <v>14.23881930594437</v>
      </c>
      <c r="K12" s="18">
        <v>2.011439328120475</v>
      </c>
      <c r="L12" s="18">
        <v>19.777229347096604</v>
      </c>
      <c r="M12" s="18">
        <v>3.9912280701754388</v>
      </c>
      <c r="N12" s="18">
        <v>19.523996578994947</v>
      </c>
      <c r="O12" s="17">
        <v>1.5534025466039267</v>
      </c>
    </row>
    <row r="13" spans="1:15">
      <c r="A13" s="14" t="s">
        <v>129</v>
      </c>
      <c r="B13" s="15" t="s">
        <v>11</v>
      </c>
      <c r="C13" s="14">
        <v>19994918</v>
      </c>
      <c r="D13" s="15">
        <v>19995548</v>
      </c>
      <c r="E13" s="15">
        <f>C13-C14</f>
        <v>-116095548</v>
      </c>
      <c r="F13" s="16" t="s">
        <v>130</v>
      </c>
      <c r="G13" s="17" t="s">
        <v>129</v>
      </c>
      <c r="H13" s="18"/>
      <c r="I13" s="18">
        <v>1.907669237360754</v>
      </c>
      <c r="J13" s="18"/>
      <c r="K13" s="18">
        <v>2.2794633642930857</v>
      </c>
      <c r="L13" s="18"/>
      <c r="M13" s="18">
        <v>8.325466520307355</v>
      </c>
      <c r="N13" s="18"/>
      <c r="O13" s="17">
        <v>2.8847583643122676</v>
      </c>
    </row>
    <row r="14" spans="1:15">
      <c r="A14" s="1" t="s">
        <v>131</v>
      </c>
      <c r="B14" s="2" t="s">
        <v>13</v>
      </c>
      <c r="C14" s="1">
        <v>136090466</v>
      </c>
      <c r="D14" s="2">
        <v>136091199</v>
      </c>
      <c r="E14" s="2"/>
      <c r="F14" s="5">
        <f>D14-C14</f>
        <v>733</v>
      </c>
      <c r="G14" t="s">
        <v>131</v>
      </c>
      <c r="H14" s="6">
        <v>0.21180480755626105</v>
      </c>
      <c r="I14" s="6">
        <v>1.8739903846153847</v>
      </c>
      <c r="J14" s="6">
        <v>3.3885234333645662</v>
      </c>
      <c r="K14" s="6">
        <v>0.97431243124312428</v>
      </c>
      <c r="L14" s="6">
        <v>1.1599537588539264</v>
      </c>
      <c r="M14" s="6">
        <v>5.8917197452229297</v>
      </c>
      <c r="N14" s="6">
        <v>1.0239249727353399</v>
      </c>
      <c r="O14">
        <v>2.6513657056145674</v>
      </c>
    </row>
    <row r="15" spans="1:15">
      <c r="A15" s="14" t="s">
        <v>132</v>
      </c>
      <c r="B15" s="15" t="s">
        <v>11</v>
      </c>
      <c r="C15" s="14">
        <v>134300782</v>
      </c>
      <c r="D15" s="15">
        <v>134301615</v>
      </c>
      <c r="E15" s="15">
        <f>C15-C16</f>
        <v>95392053</v>
      </c>
      <c r="F15" s="16" t="s">
        <v>133</v>
      </c>
      <c r="G15" s="17" t="s">
        <v>132</v>
      </c>
      <c r="H15" s="18"/>
      <c r="I15" s="18">
        <v>1.8446614400947277</v>
      </c>
      <c r="J15" s="18"/>
      <c r="K15" s="18">
        <v>2.1019458896956529</v>
      </c>
      <c r="L15" s="18"/>
      <c r="M15" s="18">
        <v>3.8626335720275371</v>
      </c>
      <c r="N15" s="18"/>
      <c r="O15" s="17">
        <v>2.7359960426506649</v>
      </c>
    </row>
    <row r="16" spans="1:15">
      <c r="A16" s="1" t="s">
        <v>134</v>
      </c>
      <c r="B16" s="2" t="s">
        <v>18</v>
      </c>
      <c r="C16" s="1">
        <v>38908729</v>
      </c>
      <c r="D16" s="2">
        <v>38909531</v>
      </c>
      <c r="E16" s="2"/>
      <c r="F16" s="5">
        <f>D16-C16</f>
        <v>802</v>
      </c>
      <c r="G16" t="s">
        <v>134</v>
      </c>
      <c r="H16" s="6"/>
      <c r="I16" s="6">
        <v>1.8412255844307119</v>
      </c>
      <c r="J16" s="6"/>
      <c r="K16" s="28">
        <v>1.1659575901504051</v>
      </c>
      <c r="L16" s="6"/>
      <c r="M16" s="6">
        <v>1.9443551766852809</v>
      </c>
      <c r="N16" s="6"/>
      <c r="O16" s="20">
        <v>1.3170584548036079</v>
      </c>
    </row>
    <row r="17" spans="1:15">
      <c r="A17" s="1" t="s">
        <v>135</v>
      </c>
      <c r="B17" s="2" t="s">
        <v>106</v>
      </c>
      <c r="C17" s="1">
        <v>21556312</v>
      </c>
      <c r="D17" s="2">
        <v>21557337</v>
      </c>
      <c r="E17" s="2"/>
      <c r="F17" s="5">
        <f>D17-C17</f>
        <v>1025</v>
      </c>
      <c r="G17" t="s">
        <v>135</v>
      </c>
      <c r="H17" s="6"/>
      <c r="I17" s="6">
        <v>1.8384626645976745</v>
      </c>
      <c r="J17" s="6"/>
      <c r="K17" s="6">
        <v>1.5677928238574772</v>
      </c>
      <c r="L17" s="6"/>
      <c r="M17" s="6">
        <v>2.6532352047099499</v>
      </c>
      <c r="N17" s="6"/>
      <c r="O17">
        <v>2.1064667087773632</v>
      </c>
    </row>
    <row r="18" spans="1:15">
      <c r="A18" s="1" t="s">
        <v>136</v>
      </c>
      <c r="B18" s="2" t="s">
        <v>47</v>
      </c>
      <c r="C18" s="1">
        <v>120773054</v>
      </c>
      <c r="D18" s="2">
        <v>120773739</v>
      </c>
      <c r="E18" s="2">
        <f>C18-C19</f>
        <v>-42448179</v>
      </c>
      <c r="F18" s="5">
        <f>D18-C18</f>
        <v>685</v>
      </c>
      <c r="G18" t="s">
        <v>136</v>
      </c>
      <c r="H18" s="6"/>
      <c r="I18" s="6">
        <v>1.805940176592542</v>
      </c>
      <c r="J18" s="6"/>
      <c r="K18" s="28">
        <v>1.2813125393971938</v>
      </c>
      <c r="L18" s="6"/>
      <c r="M18" s="6">
        <v>2.3510109840433886</v>
      </c>
      <c r="N18" s="6"/>
      <c r="O18" s="20">
        <v>1.3680039411684402</v>
      </c>
    </row>
    <row r="19" spans="1:15">
      <c r="A19" s="17" t="s">
        <v>137</v>
      </c>
      <c r="B19" s="16" t="s">
        <v>44</v>
      </c>
      <c r="C19" s="21">
        <v>163221233</v>
      </c>
      <c r="D19" s="16">
        <v>163221852</v>
      </c>
      <c r="E19" s="16"/>
      <c r="F19" s="16" t="s">
        <v>45</v>
      </c>
      <c r="G19" s="17" t="s">
        <v>137</v>
      </c>
      <c r="H19" s="17">
        <v>19.50218613120305</v>
      </c>
      <c r="I19" s="17">
        <v>1.7738770548738134</v>
      </c>
      <c r="J19" s="17">
        <v>16.350425024444355</v>
      </c>
      <c r="K19" s="17">
        <v>2.6147552852591951</v>
      </c>
      <c r="L19" s="17">
        <v>16.211252901903709</v>
      </c>
      <c r="M19" s="17">
        <v>3.6647869674185465</v>
      </c>
      <c r="N19" s="17">
        <v>39.428493753496738</v>
      </c>
      <c r="O19" s="17">
        <v>4.2861948159212302</v>
      </c>
    </row>
    <row r="20" spans="1:15">
      <c r="A20" s="1" t="s">
        <v>138</v>
      </c>
      <c r="B20" s="2" t="s">
        <v>18</v>
      </c>
      <c r="C20" s="1">
        <v>66717462</v>
      </c>
      <c r="D20" s="2">
        <v>66718195</v>
      </c>
      <c r="E20" s="2"/>
      <c r="F20" s="5">
        <f>D20-C20</f>
        <v>733</v>
      </c>
      <c r="G20" t="s">
        <v>138</v>
      </c>
      <c r="H20" s="6"/>
      <c r="I20" s="6">
        <v>1.759907883461868</v>
      </c>
      <c r="J20" s="6"/>
      <c r="K20" s="6">
        <v>2.4141382868937051</v>
      </c>
      <c r="L20" s="6"/>
      <c r="M20" s="6">
        <v>2.844676180021954</v>
      </c>
      <c r="N20" s="6"/>
      <c r="O20" s="6">
        <v>1.6304832713754647</v>
      </c>
    </row>
    <row r="21" spans="1:15">
      <c r="A21" s="1" t="s">
        <v>139</v>
      </c>
      <c r="B21" s="2" t="s">
        <v>13</v>
      </c>
      <c r="C21" s="1">
        <v>135967842</v>
      </c>
      <c r="D21" s="2">
        <v>135970266</v>
      </c>
      <c r="E21" s="2"/>
      <c r="F21" s="5">
        <f>D21-C21</f>
        <v>2424</v>
      </c>
      <c r="G21" t="s">
        <v>139</v>
      </c>
      <c r="H21" s="6">
        <v>0.38955514933545321</v>
      </c>
      <c r="I21" s="6">
        <v>1.7592788461538462</v>
      </c>
      <c r="J21" s="6">
        <v>0.87832822548816158</v>
      </c>
      <c r="K21" s="6">
        <v>0.7418591859185919</v>
      </c>
      <c r="L21" s="6">
        <v>1.5220886509429308</v>
      </c>
      <c r="M21" s="6">
        <v>13.576433121019109</v>
      </c>
      <c r="N21" s="6">
        <v>0.55192944961681589</v>
      </c>
      <c r="O21">
        <v>1.5041729893778453</v>
      </c>
    </row>
    <row r="22" spans="1:15">
      <c r="A22" s="1" t="s">
        <v>140</v>
      </c>
      <c r="B22" s="2" t="s">
        <v>141</v>
      </c>
      <c r="C22" s="1">
        <v>57014221</v>
      </c>
      <c r="D22" s="2">
        <v>57014814</v>
      </c>
      <c r="E22" s="2"/>
      <c r="F22" s="5">
        <f>D22-C22</f>
        <v>593</v>
      </c>
      <c r="G22" t="s">
        <v>140</v>
      </c>
      <c r="H22" s="6"/>
      <c r="I22" s="6">
        <v>1.7540143168136655</v>
      </c>
      <c r="J22" s="6"/>
      <c r="K22" s="19">
        <v>0.76530336464571436</v>
      </c>
      <c r="L22" s="6"/>
      <c r="M22" s="6">
        <v>1.795045607846192</v>
      </c>
      <c r="N22" s="6"/>
      <c r="O22" s="20">
        <v>1.0132007976886661</v>
      </c>
    </row>
    <row r="23" spans="1:15">
      <c r="A23" s="9" t="s">
        <v>142</v>
      </c>
      <c r="B23" s="10" t="s">
        <v>61</v>
      </c>
      <c r="C23" s="11">
        <v>135732862</v>
      </c>
      <c r="D23" s="10">
        <v>135734461</v>
      </c>
      <c r="E23" s="10"/>
      <c r="F23" s="5">
        <f>D23-C23</f>
        <v>1599</v>
      </c>
      <c r="G23" t="s">
        <v>142</v>
      </c>
      <c r="H23">
        <v>18.226237350957536</v>
      </c>
      <c r="I23">
        <v>1.7526047696225979</v>
      </c>
      <c r="J23">
        <v>20.551328549863726</v>
      </c>
      <c r="K23">
        <v>1.2218360845641472</v>
      </c>
      <c r="L23">
        <v>31.333164710867852</v>
      </c>
      <c r="M23">
        <v>4.7030075187969924</v>
      </c>
      <c r="N23">
        <v>15.586578132231777</v>
      </c>
      <c r="O23">
        <v>1.1925301389761225</v>
      </c>
    </row>
    <row r="24" spans="1:15">
      <c r="A24" s="1" t="s">
        <v>143</v>
      </c>
      <c r="B24" s="2" t="s">
        <v>13</v>
      </c>
      <c r="C24" s="1">
        <v>93310478</v>
      </c>
      <c r="D24" s="2">
        <v>93311237</v>
      </c>
      <c r="E24" s="2"/>
      <c r="F24" s="5">
        <f>D24-C24</f>
        <v>759</v>
      </c>
      <c r="G24" t="s">
        <v>143</v>
      </c>
      <c r="H24" s="6"/>
      <c r="I24" s="6">
        <v>1.7079950642990138</v>
      </c>
      <c r="J24" s="6"/>
      <c r="K24" s="19">
        <v>0.8646029900946558</v>
      </c>
      <c r="L24" s="6"/>
      <c r="M24" s="7">
        <v>8.7209064549775839</v>
      </c>
      <c r="N24" s="6"/>
      <c r="O24" s="29">
        <v>0.95671835415096007</v>
      </c>
    </row>
    <row r="25" spans="1:15">
      <c r="A25" s="1" t="s">
        <v>144</v>
      </c>
      <c r="B25" s="2" t="s">
        <v>54</v>
      </c>
      <c r="C25" s="1">
        <v>128246751</v>
      </c>
      <c r="D25" s="2">
        <v>128247478</v>
      </c>
      <c r="E25" s="2">
        <f>C25-C26</f>
        <v>29713759</v>
      </c>
      <c r="F25" s="5">
        <f>D25-C25</f>
        <v>727</v>
      </c>
      <c r="G25" t="s">
        <v>144</v>
      </c>
      <c r="H25" s="6"/>
      <c r="I25" s="6">
        <v>1.6757176520994002</v>
      </c>
      <c r="J25" s="6"/>
      <c r="K25" s="6">
        <v>1.6606811145510836</v>
      </c>
      <c r="L25" s="6"/>
      <c r="M25" s="6">
        <v>2.0461031833150383</v>
      </c>
      <c r="N25" s="6"/>
      <c r="O25">
        <v>1.8230483271375464</v>
      </c>
    </row>
    <row r="26" spans="1:15">
      <c r="A26" s="1" t="s">
        <v>145</v>
      </c>
      <c r="B26" s="2" t="s">
        <v>67</v>
      </c>
      <c r="C26" s="1">
        <v>98532992</v>
      </c>
      <c r="D26" s="2">
        <v>98533707</v>
      </c>
      <c r="E26" s="2"/>
      <c r="F26" s="5">
        <f>D26-C26</f>
        <v>715</v>
      </c>
      <c r="G26" t="s">
        <v>145</v>
      </c>
      <c r="H26" s="6"/>
      <c r="I26" s="6">
        <v>1.6659557338150437</v>
      </c>
      <c r="J26" s="6"/>
      <c r="K26" s="19">
        <v>0.85473977748205565</v>
      </c>
      <c r="L26" s="6"/>
      <c r="M26" s="7">
        <v>4.6920737918515165</v>
      </c>
      <c r="N26" s="6"/>
      <c r="O26" s="20">
        <v>1.378252728376907</v>
      </c>
    </row>
    <row r="27" spans="1:15">
      <c r="A27" s="1" t="s">
        <v>146</v>
      </c>
      <c r="B27" s="2" t="s">
        <v>13</v>
      </c>
      <c r="C27" s="1">
        <v>179421286</v>
      </c>
      <c r="D27" s="2">
        <v>179421891</v>
      </c>
      <c r="E27" s="2"/>
      <c r="F27" s="5">
        <f>D27-C27</f>
        <v>605</v>
      </c>
      <c r="G27" t="s">
        <v>146</v>
      </c>
      <c r="H27" s="6"/>
      <c r="I27" s="6">
        <v>1.6597043701799485</v>
      </c>
      <c r="J27" s="6"/>
      <c r="K27" s="6">
        <v>1.7337461300309598</v>
      </c>
      <c r="L27" s="6"/>
      <c r="M27" s="7">
        <v>3.2376509330406149</v>
      </c>
      <c r="N27" s="6"/>
      <c r="O27">
        <v>1.7789343246592315</v>
      </c>
    </row>
    <row r="28" spans="1:15">
      <c r="A28" s="1" t="s">
        <v>147</v>
      </c>
      <c r="B28" s="2" t="s">
        <v>40</v>
      </c>
      <c r="C28" s="1">
        <v>62957264</v>
      </c>
      <c r="D28" s="2">
        <v>62958166</v>
      </c>
      <c r="E28" s="2"/>
      <c r="F28" s="5">
        <f>D28-C28</f>
        <v>902</v>
      </c>
      <c r="G28" t="s">
        <v>147</v>
      </c>
      <c r="H28" s="6"/>
      <c r="I28" s="6">
        <v>1.6530195522962545</v>
      </c>
      <c r="J28" s="6"/>
      <c r="K28" s="19">
        <v>0.94280688748909425</v>
      </c>
      <c r="L28" s="6"/>
      <c r="M28" s="19">
        <v>0.66303388806119323</v>
      </c>
      <c r="N28" s="6"/>
      <c r="O28" s="29">
        <v>0.60019210176898885</v>
      </c>
    </row>
    <row r="29" spans="1:15">
      <c r="A29" s="1" t="s">
        <v>148</v>
      </c>
      <c r="B29" s="2" t="s">
        <v>13</v>
      </c>
      <c r="C29" s="1">
        <v>75343527</v>
      </c>
      <c r="D29" s="2">
        <v>75344584</v>
      </c>
      <c r="E29" s="2"/>
      <c r="F29" s="5">
        <f>D29-C29</f>
        <v>1057</v>
      </c>
      <c r="G29" t="s">
        <v>148</v>
      </c>
      <c r="H29" s="6"/>
      <c r="I29" s="6">
        <v>1.6401884974182113</v>
      </c>
      <c r="J29" s="6"/>
      <c r="K29" s="28">
        <v>1.0266460625050109</v>
      </c>
      <c r="L29" s="6"/>
      <c r="M29" s="28">
        <v>1.4660905682916323</v>
      </c>
      <c r="N29" s="6"/>
      <c r="O29">
        <v>1.6921857489251584</v>
      </c>
    </row>
    <row r="30" spans="1:15">
      <c r="A30" s="14" t="s">
        <v>149</v>
      </c>
      <c r="B30" s="15" t="s">
        <v>11</v>
      </c>
      <c r="C30" s="14">
        <v>53569896</v>
      </c>
      <c r="D30" s="15">
        <v>53570430</v>
      </c>
      <c r="E30" s="15">
        <f>C30-C31</f>
        <v>13588</v>
      </c>
      <c r="F30" s="16" t="s">
        <v>32</v>
      </c>
      <c r="G30" s="17" t="s">
        <v>149</v>
      </c>
      <c r="H30" s="18"/>
      <c r="I30" s="18">
        <v>1.617474225624389</v>
      </c>
      <c r="J30" s="18"/>
      <c r="K30" s="18">
        <v>1.8526632373273981</v>
      </c>
      <c r="L30" s="18"/>
      <c r="M30" s="18">
        <v>1.7945009846819371</v>
      </c>
      <c r="N30" s="18"/>
      <c r="O30" s="17">
        <v>1.5371564644631261</v>
      </c>
    </row>
    <row r="31" spans="1:15">
      <c r="A31" s="14" t="s">
        <v>150</v>
      </c>
      <c r="B31" s="15" t="s">
        <v>11</v>
      </c>
      <c r="C31" s="14">
        <v>53556308</v>
      </c>
      <c r="D31" s="15">
        <v>53556875</v>
      </c>
      <c r="E31" s="15">
        <f>C31-C32</f>
        <v>-84479725</v>
      </c>
      <c r="F31" s="16" t="s">
        <v>32</v>
      </c>
      <c r="G31" s="17" t="s">
        <v>150</v>
      </c>
      <c r="H31" s="18"/>
      <c r="I31" s="18">
        <v>1.6076478149100257</v>
      </c>
      <c r="J31" s="18"/>
      <c r="K31" s="18">
        <v>1.2754385964912283</v>
      </c>
      <c r="L31" s="18"/>
      <c r="M31" s="18">
        <v>2.177826564215148</v>
      </c>
      <c r="N31" s="18"/>
      <c r="O31" s="18">
        <v>1.5286245353159851</v>
      </c>
    </row>
    <row r="32" spans="1:15">
      <c r="A32" s="9" t="s">
        <v>151</v>
      </c>
      <c r="B32" s="10" t="s">
        <v>13</v>
      </c>
      <c r="C32" s="11">
        <v>138036033</v>
      </c>
      <c r="D32" s="10">
        <v>138037866</v>
      </c>
      <c r="E32" s="10"/>
      <c r="F32" s="5">
        <f>D32-C32</f>
        <v>1833</v>
      </c>
      <c r="G32" t="s">
        <v>151</v>
      </c>
      <c r="H32">
        <v>17.533145728835812</v>
      </c>
      <c r="I32">
        <v>1.5721231766612642</v>
      </c>
      <c r="J32">
        <v>26.493026580625827</v>
      </c>
      <c r="K32">
        <v>1.6243121922965538</v>
      </c>
      <c r="L32">
        <v>26.396264311230233</v>
      </c>
      <c r="M32">
        <v>2.5933583959899749</v>
      </c>
      <c r="N32">
        <v>11.83425699940657</v>
      </c>
      <c r="O32">
        <v>0.66458486874184208</v>
      </c>
    </row>
    <row r="33" spans="1:15">
      <c r="A33" s="17" t="s">
        <v>152</v>
      </c>
      <c r="B33" s="16" t="s">
        <v>54</v>
      </c>
      <c r="C33" s="21">
        <v>72227013</v>
      </c>
      <c r="D33" s="16">
        <v>72228019</v>
      </c>
      <c r="E33" s="15">
        <f>C33-C34</f>
        <v>-63736564</v>
      </c>
      <c r="F33" s="16" t="s">
        <v>63</v>
      </c>
      <c r="G33" s="17" t="s">
        <v>152</v>
      </c>
      <c r="H33" s="17">
        <v>19.649306723102729</v>
      </c>
      <c r="I33" s="17">
        <v>1.5682160222273676</v>
      </c>
      <c r="J33" s="17">
        <v>23.532598768498342</v>
      </c>
      <c r="K33" s="17">
        <v>1.8342745438748913</v>
      </c>
      <c r="L33" s="17">
        <v>13.924604210617886</v>
      </c>
      <c r="M33" s="17">
        <v>4.0827067669172932</v>
      </c>
      <c r="N33" s="17">
        <v>45.097597859561823</v>
      </c>
      <c r="O33" s="17">
        <v>7.5931945389379676</v>
      </c>
    </row>
    <row r="34" spans="1:15">
      <c r="A34" s="1" t="s">
        <v>153</v>
      </c>
      <c r="B34" s="2" t="s">
        <v>13</v>
      </c>
      <c r="C34" s="1">
        <v>135963577</v>
      </c>
      <c r="D34" s="2">
        <v>135964257</v>
      </c>
      <c r="E34" s="2"/>
      <c r="F34" s="5">
        <f>D34-C34</f>
        <v>680</v>
      </c>
      <c r="G34" t="s">
        <v>153</v>
      </c>
      <c r="H34" s="6">
        <v>0.50550927742341589</v>
      </c>
      <c r="I34" s="6">
        <v>1.5663942307692307</v>
      </c>
      <c r="J34" s="6">
        <v>2.1254981621142215</v>
      </c>
      <c r="K34" s="6">
        <v>0.82200220022002202</v>
      </c>
      <c r="L34" s="6">
        <v>5.1622931081924825</v>
      </c>
      <c r="M34" s="6">
        <v>42.402070063694268</v>
      </c>
      <c r="N34" s="6">
        <v>2.2468739694494748</v>
      </c>
      <c r="O34">
        <v>3.5990136570561457</v>
      </c>
    </row>
    <row r="35" spans="1:15">
      <c r="A35" s="17" t="s">
        <v>154</v>
      </c>
      <c r="B35" s="16" t="s">
        <v>54</v>
      </c>
      <c r="C35" s="21">
        <v>72150586</v>
      </c>
      <c r="D35" s="16">
        <v>72151337</v>
      </c>
      <c r="E35" s="15">
        <f>C35-C36</f>
        <v>-63590339</v>
      </c>
      <c r="F35" s="16" t="s">
        <v>63</v>
      </c>
      <c r="G35" s="17" t="s">
        <v>154</v>
      </c>
      <c r="H35" s="18">
        <v>28.79258467258617</v>
      </c>
      <c r="I35" s="18">
        <v>1.5593598055105349</v>
      </c>
      <c r="J35" s="18">
        <v>20.887761430884641</v>
      </c>
      <c r="K35" s="18">
        <v>2.3312337098175497</v>
      </c>
      <c r="L35" s="18">
        <v>19.768834778291222</v>
      </c>
      <c r="M35" s="18">
        <v>2.7957393483709274</v>
      </c>
      <c r="N35" s="18">
        <v>9.253768073756623</v>
      </c>
      <c r="O35" s="18">
        <v>1.0022327670486411</v>
      </c>
    </row>
    <row r="36" spans="1:15">
      <c r="A36" s="9" t="s">
        <v>155</v>
      </c>
      <c r="B36" s="10" t="s">
        <v>61</v>
      </c>
      <c r="C36" s="11">
        <v>135740925</v>
      </c>
      <c r="D36" s="10">
        <v>135742023</v>
      </c>
      <c r="E36" s="10"/>
      <c r="F36" s="5">
        <f>D36-C36</f>
        <v>1098</v>
      </c>
      <c r="G36" t="s">
        <v>155</v>
      </c>
      <c r="H36" s="6">
        <v>18.148807923556934</v>
      </c>
      <c r="I36" s="6">
        <v>1.555886779347071</v>
      </c>
      <c r="J36" s="6">
        <v>37.586531881030879</v>
      </c>
      <c r="K36" s="6">
        <v>1.0750796408919781</v>
      </c>
      <c r="L36" s="6">
        <v>36.559943454476759</v>
      </c>
      <c r="M36" s="6">
        <v>3.394110275689223</v>
      </c>
      <c r="N36" s="6">
        <v>13.18084547189042</v>
      </c>
      <c r="O36">
        <v>1.1694683029422239</v>
      </c>
    </row>
    <row r="37" spans="1:15">
      <c r="A37" s="1" t="s">
        <v>156</v>
      </c>
      <c r="B37" s="2" t="s">
        <v>26</v>
      </c>
      <c r="C37" s="1">
        <v>99058614</v>
      </c>
      <c r="D37" s="2">
        <v>99059310</v>
      </c>
      <c r="E37" s="2"/>
      <c r="F37" s="5">
        <f>D37-C37</f>
        <v>696</v>
      </c>
      <c r="G37" t="s">
        <v>156</v>
      </c>
      <c r="H37" s="6"/>
      <c r="I37" s="6">
        <v>1.5534490145672666</v>
      </c>
      <c r="J37" s="6"/>
      <c r="K37" s="6">
        <v>1.5680082559339525</v>
      </c>
      <c r="L37" s="6"/>
      <c r="M37" s="6">
        <v>2.8111964873765092</v>
      </c>
      <c r="N37" s="6"/>
      <c r="O37">
        <v>1.8275092936802975</v>
      </c>
    </row>
    <row r="38" spans="1:15">
      <c r="A38" s="9" t="s">
        <v>157</v>
      </c>
      <c r="B38" s="10" t="s">
        <v>13</v>
      </c>
      <c r="C38" s="11">
        <v>137840142</v>
      </c>
      <c r="D38" s="10">
        <v>137840920</v>
      </c>
      <c r="E38" s="10"/>
      <c r="F38" s="5">
        <f>D38-C38</f>
        <v>778</v>
      </c>
      <c r="G38" t="s">
        <v>157</v>
      </c>
      <c r="H38">
        <v>20.024905369403307</v>
      </c>
      <c r="I38">
        <v>1.5506772401018754</v>
      </c>
      <c r="J38">
        <v>24.640199160477771</v>
      </c>
      <c r="K38">
        <v>2.3050246162757024</v>
      </c>
      <c r="L38">
        <v>22.758981793898649</v>
      </c>
      <c r="M38">
        <v>3.807017543859649</v>
      </c>
      <c r="N38">
        <v>14.021110275935985</v>
      </c>
      <c r="O38">
        <v>1.6298364428134986</v>
      </c>
    </row>
    <row r="39" spans="1:15">
      <c r="A39" s="1" t="s">
        <v>158</v>
      </c>
      <c r="B39" s="2" t="s">
        <v>11</v>
      </c>
      <c r="C39" s="1">
        <v>68561272</v>
      </c>
      <c r="D39" s="2">
        <v>68561914</v>
      </c>
      <c r="E39" s="2">
        <f>C39-C40</f>
        <v>1846392</v>
      </c>
      <c r="F39" s="5">
        <f>D39-C39</f>
        <v>642</v>
      </c>
      <c r="G39" t="s">
        <v>158</v>
      </c>
      <c r="H39" s="6"/>
      <c r="I39" s="6">
        <v>1.5099580062684281</v>
      </c>
      <c r="J39" s="6"/>
      <c r="K39" s="19">
        <v>0.93385292978289791</v>
      </c>
      <c r="L39" s="6"/>
      <c r="M39" s="6">
        <v>1.6349785452221006</v>
      </c>
      <c r="N39" s="6"/>
      <c r="O39" s="20">
        <v>1.1305561780093867</v>
      </c>
    </row>
    <row r="40" spans="1:15">
      <c r="A40" s="1" t="s">
        <v>159</v>
      </c>
      <c r="B40" s="2" t="s">
        <v>18</v>
      </c>
      <c r="C40" s="1">
        <v>66714880</v>
      </c>
      <c r="D40" s="2">
        <v>66715838</v>
      </c>
      <c r="E40" s="2"/>
      <c r="F40" s="5">
        <f>D40-C40</f>
        <v>958</v>
      </c>
      <c r="G40" t="s">
        <v>159</v>
      </c>
      <c r="H40" s="6"/>
      <c r="I40" s="6">
        <v>1.5042502842898218</v>
      </c>
      <c r="J40" s="6"/>
      <c r="K40" s="6">
        <v>2.2993390869449049</v>
      </c>
      <c r="L40" s="6"/>
      <c r="M40" s="6">
        <v>2.8858792657303316</v>
      </c>
      <c r="N40" s="6"/>
      <c r="O40">
        <v>1.5653422454544796</v>
      </c>
    </row>
    <row r="41" spans="1:15">
      <c r="A41" s="1" t="s">
        <v>160</v>
      </c>
      <c r="B41" s="2" t="s">
        <v>13</v>
      </c>
      <c r="C41" s="1">
        <v>75396192</v>
      </c>
      <c r="D41" s="2">
        <v>75397285</v>
      </c>
      <c r="E41" s="2"/>
      <c r="F41" s="5">
        <f>D41-C41</f>
        <v>1093</v>
      </c>
      <c r="G41" t="s">
        <v>160</v>
      </c>
      <c r="H41" s="6"/>
      <c r="I41" s="28">
        <v>1.4998261400867015</v>
      </c>
      <c r="J41" s="6"/>
      <c r="K41" s="28">
        <v>1.3735407789586176</v>
      </c>
      <c r="L41" s="6"/>
      <c r="M41" s="7">
        <v>3.3030908750295058</v>
      </c>
      <c r="N41" s="6"/>
      <c r="O41">
        <v>1.6999009491513335</v>
      </c>
    </row>
    <row r="42" spans="1:15">
      <c r="A42" s="1" t="s">
        <v>161</v>
      </c>
      <c r="B42" s="2" t="s">
        <v>11</v>
      </c>
      <c r="C42" s="1">
        <v>71101707</v>
      </c>
      <c r="D42" s="2">
        <v>71102250</v>
      </c>
      <c r="E42" s="2">
        <f>C42-C43</f>
        <v>-64618790</v>
      </c>
      <c r="F42" s="5">
        <f>D42-C42</f>
        <v>543</v>
      </c>
      <c r="G42" t="s">
        <v>161</v>
      </c>
      <c r="H42" s="6"/>
      <c r="I42" s="28">
        <v>1.4845222793487576</v>
      </c>
      <c r="J42" s="6"/>
      <c r="K42" s="6">
        <v>2.5069143446852422</v>
      </c>
      <c r="L42" s="6"/>
      <c r="M42" s="7">
        <v>3.025795828759605</v>
      </c>
      <c r="N42" s="6"/>
      <c r="O42">
        <v>2.6924411400247834</v>
      </c>
    </row>
    <row r="43" spans="1:15">
      <c r="A43" s="9" t="s">
        <v>162</v>
      </c>
      <c r="B43" s="10" t="s">
        <v>61</v>
      </c>
      <c r="C43" s="11">
        <v>135720497</v>
      </c>
      <c r="D43" s="10">
        <v>135721693</v>
      </c>
      <c r="E43" s="10"/>
      <c r="F43" s="5">
        <f>D43-C43</f>
        <v>1196</v>
      </c>
      <c r="G43" t="s">
        <v>162</v>
      </c>
      <c r="H43">
        <v>10.037526774390189</v>
      </c>
      <c r="I43">
        <v>1.4600891410048622</v>
      </c>
      <c r="J43">
        <v>34.945873241269851</v>
      </c>
      <c r="K43">
        <v>1.4046481320590791</v>
      </c>
      <c r="L43">
        <v>15.472998106881574</v>
      </c>
      <c r="M43">
        <v>3.8045112781954886</v>
      </c>
      <c r="N43">
        <v>31.477021047844701</v>
      </c>
      <c r="O43">
        <v>2.2715212672278531</v>
      </c>
    </row>
    <row r="44" spans="1:15">
      <c r="A44" s="1" t="s">
        <v>163</v>
      </c>
      <c r="B44" s="2" t="s">
        <v>13</v>
      </c>
      <c r="C44" s="1">
        <v>136141329</v>
      </c>
      <c r="D44" s="2">
        <v>136142489</v>
      </c>
      <c r="E44" s="2"/>
      <c r="F44" s="5">
        <f>D44-C44</f>
        <v>1160</v>
      </c>
      <c r="G44" t="s">
        <v>163</v>
      </c>
      <c r="H44" s="6"/>
      <c r="I44" s="28">
        <v>1.4568873179091688</v>
      </c>
      <c r="J44" s="6"/>
      <c r="K44" s="6">
        <v>1.8212590299277607</v>
      </c>
      <c r="L44" s="6"/>
      <c r="M44" s="7">
        <v>10.869374313940725</v>
      </c>
      <c r="N44" s="6"/>
      <c r="O44">
        <v>2.1578686493184636</v>
      </c>
    </row>
    <row r="45" spans="1:15">
      <c r="A45" s="1" t="s">
        <v>164</v>
      </c>
      <c r="B45" s="2" t="s">
        <v>18</v>
      </c>
      <c r="C45" s="1">
        <v>87509027</v>
      </c>
      <c r="D45" s="2">
        <v>87509710</v>
      </c>
      <c r="E45" s="2"/>
      <c r="F45" s="5">
        <f>D45-C45</f>
        <v>683</v>
      </c>
      <c r="G45" t="s">
        <v>164</v>
      </c>
      <c r="H45" s="6"/>
      <c r="I45" s="28">
        <v>1.4249269587759894</v>
      </c>
      <c r="J45" s="6"/>
      <c r="K45" s="28">
        <v>1.0375272149106496</v>
      </c>
      <c r="L45" s="6"/>
      <c r="M45" s="28">
        <v>1.2553995683452608</v>
      </c>
      <c r="N45" s="6"/>
      <c r="O45" s="29">
        <v>0.99273998005644204</v>
      </c>
    </row>
    <row r="46" spans="1:15">
      <c r="A46" s="1" t="s">
        <v>165</v>
      </c>
      <c r="B46" s="2" t="s">
        <v>54</v>
      </c>
      <c r="C46" s="1">
        <v>128214850</v>
      </c>
      <c r="D46" s="2">
        <v>128215679</v>
      </c>
      <c r="E46" s="2">
        <f>C46-C47</f>
        <v>86123687</v>
      </c>
      <c r="F46" s="5">
        <f>D46-C46</f>
        <v>829</v>
      </c>
      <c r="G46" t="s">
        <v>165</v>
      </c>
      <c r="H46" s="6"/>
      <c r="I46" s="28">
        <v>1.4080976863753214</v>
      </c>
      <c r="J46" s="6"/>
      <c r="K46" s="28">
        <v>1.1559339525283798</v>
      </c>
      <c r="L46" s="6"/>
      <c r="M46" s="7">
        <v>4.2085620197585074</v>
      </c>
      <c r="N46" s="6"/>
      <c r="O46" s="20">
        <v>1.342998760842627</v>
      </c>
    </row>
    <row r="47" spans="1:15">
      <c r="A47" s="1" t="s">
        <v>166</v>
      </c>
      <c r="B47" s="2" t="s">
        <v>141</v>
      </c>
      <c r="C47" s="1">
        <v>42091163</v>
      </c>
      <c r="D47" s="2">
        <v>42091962</v>
      </c>
      <c r="E47" s="2"/>
      <c r="F47" s="5">
        <f>D47-C47</f>
        <v>799</v>
      </c>
      <c r="G47" t="s">
        <v>166</v>
      </c>
      <c r="H47" s="6"/>
      <c r="I47" s="28">
        <v>1.4064280553681818</v>
      </c>
      <c r="J47" s="6"/>
      <c r="K47" s="6">
        <v>1.7221183044226025</v>
      </c>
      <c r="L47" s="6"/>
      <c r="M47" s="19">
        <v>0.89272085407348178</v>
      </c>
      <c r="N47" s="6"/>
      <c r="O47" s="29">
        <v>0.8650455930519223</v>
      </c>
    </row>
    <row r="48" spans="1:15">
      <c r="A48" s="1" t="s">
        <v>167</v>
      </c>
      <c r="B48" s="2" t="s">
        <v>67</v>
      </c>
      <c r="C48" s="1">
        <v>96981410</v>
      </c>
      <c r="D48" s="2">
        <v>96982050</v>
      </c>
      <c r="E48" s="2"/>
      <c r="F48" s="5">
        <f>D48-C48</f>
        <v>640</v>
      </c>
      <c r="G48" t="s">
        <v>167</v>
      </c>
      <c r="H48" s="6"/>
      <c r="I48" s="28">
        <v>1.4039044242889247</v>
      </c>
      <c r="J48" s="6"/>
      <c r="K48" s="28">
        <v>1.140168258299227</v>
      </c>
      <c r="L48" s="6"/>
      <c r="M48" s="28">
        <v>1.378272801708794</v>
      </c>
      <c r="N48" s="6"/>
      <c r="O48" s="20">
        <v>1.2071154623992231</v>
      </c>
    </row>
    <row r="49" spans="1:15">
      <c r="A49" s="1" t="s">
        <v>168</v>
      </c>
      <c r="B49" s="2" t="s">
        <v>26</v>
      </c>
      <c r="C49" s="1">
        <v>145317761</v>
      </c>
      <c r="D49" s="2">
        <v>145318456</v>
      </c>
      <c r="E49" s="2"/>
      <c r="F49" s="5">
        <f>D49-C49</f>
        <v>695</v>
      </c>
      <c r="G49" t="s">
        <v>168</v>
      </c>
      <c r="H49" s="6"/>
      <c r="I49" s="28">
        <v>1.3967589823094708</v>
      </c>
      <c r="J49" s="6"/>
      <c r="K49" s="6">
        <v>1.8169665223399525</v>
      </c>
      <c r="L49" s="6"/>
      <c r="M49" s="28">
        <v>1.2382134448556403</v>
      </c>
      <c r="N49" s="6"/>
      <c r="O49" s="20">
        <v>1.4450538041886558</v>
      </c>
    </row>
    <row r="50" spans="1:15">
      <c r="A50" s="1" t="s">
        <v>169</v>
      </c>
      <c r="B50" s="2" t="s">
        <v>18</v>
      </c>
      <c r="C50" s="1">
        <v>56523750</v>
      </c>
      <c r="D50" s="2">
        <v>56524396</v>
      </c>
      <c r="E50" s="2"/>
      <c r="F50" s="5">
        <f>D50-C50</f>
        <v>646</v>
      </c>
      <c r="G50" t="s">
        <v>169</v>
      </c>
      <c r="H50" s="6"/>
      <c r="I50" s="28">
        <v>1.3920945873108197</v>
      </c>
      <c r="J50" s="6"/>
      <c r="K50" s="19">
        <v>0.72775352423829021</v>
      </c>
      <c r="L50" s="6"/>
      <c r="M50" s="19">
        <v>0.91193643681565462</v>
      </c>
      <c r="N50" s="6"/>
      <c r="O50" s="29">
        <v>0.83415041669213685</v>
      </c>
    </row>
    <row r="51" spans="1:15">
      <c r="A51" s="1" t="s">
        <v>170</v>
      </c>
      <c r="B51" s="2" t="s">
        <v>116</v>
      </c>
      <c r="C51" s="1">
        <v>26340439</v>
      </c>
      <c r="D51" s="2">
        <v>26341275</v>
      </c>
      <c r="E51" s="2"/>
      <c r="F51" s="5">
        <f>D51-C51</f>
        <v>836</v>
      </c>
      <c r="G51" t="s">
        <v>170</v>
      </c>
      <c r="H51" s="6"/>
      <c r="I51" s="28">
        <v>1.3909061696658098</v>
      </c>
      <c r="J51" s="6"/>
      <c r="K51" s="28">
        <v>1.285139318885449</v>
      </c>
      <c r="L51" s="6"/>
      <c r="M51" s="6">
        <v>1.5439077936333698</v>
      </c>
      <c r="N51" s="6"/>
      <c r="O51" s="20">
        <v>1.2245353159851302</v>
      </c>
    </row>
    <row r="52" spans="1:15">
      <c r="A52" s="1" t="s">
        <v>171</v>
      </c>
      <c r="B52" s="2" t="s">
        <v>67</v>
      </c>
      <c r="C52" s="1">
        <v>108872878</v>
      </c>
      <c r="D52" s="2">
        <v>108873738</v>
      </c>
      <c r="E52" s="2"/>
      <c r="F52" s="5">
        <f>D52-C52</f>
        <v>860</v>
      </c>
      <c r="G52" t="s">
        <v>171</v>
      </c>
      <c r="H52" s="6"/>
      <c r="I52" s="28">
        <v>1.3812498113635925</v>
      </c>
      <c r="J52" s="6"/>
      <c r="K52" s="19">
        <v>0.86888984334815489</v>
      </c>
      <c r="L52" s="6"/>
      <c r="M52" s="28">
        <v>1.1418821787593165</v>
      </c>
      <c r="N52" s="6"/>
      <c r="O52" s="28">
        <v>1.0670944526322581</v>
      </c>
    </row>
    <row r="53" spans="1:15">
      <c r="A53" s="1" t="s">
        <v>172</v>
      </c>
      <c r="B53" s="2" t="s">
        <v>80</v>
      </c>
      <c r="C53" s="1">
        <v>108814495</v>
      </c>
      <c r="D53" s="2">
        <v>108815207</v>
      </c>
      <c r="E53" s="2">
        <f>C53-C54</f>
        <v>-28876262</v>
      </c>
      <c r="F53" s="5">
        <f>D53-C53</f>
        <v>712</v>
      </c>
      <c r="G53" t="s">
        <v>172</v>
      </c>
      <c r="H53" s="6"/>
      <c r="I53" s="28">
        <v>1.3734468723221938</v>
      </c>
      <c r="J53" s="6"/>
      <c r="K53" s="28">
        <v>1.4040247678018576</v>
      </c>
      <c r="L53" s="6"/>
      <c r="M53" s="6">
        <v>2.1147091108671789</v>
      </c>
      <c r="N53" s="6"/>
      <c r="O53" s="20">
        <v>1.0956629491945478</v>
      </c>
    </row>
    <row r="54" spans="1:15">
      <c r="A54" s="9" t="s">
        <v>173</v>
      </c>
      <c r="B54" s="10" t="s">
        <v>13</v>
      </c>
      <c r="C54" s="11">
        <v>137690757</v>
      </c>
      <c r="D54" s="10">
        <v>137692357</v>
      </c>
      <c r="E54" s="10"/>
      <c r="F54" s="5">
        <f>D54-C54</f>
        <v>1600</v>
      </c>
      <c r="G54" t="s">
        <v>173</v>
      </c>
      <c r="H54" s="6">
        <v>18.146274741222662</v>
      </c>
      <c r="I54" s="6">
        <v>1.3615420236165778</v>
      </c>
      <c r="J54" s="6">
        <v>21.27825714199987</v>
      </c>
      <c r="K54" s="6">
        <v>1.6143208803938605</v>
      </c>
      <c r="L54" s="6">
        <v>18.426609122681384</v>
      </c>
      <c r="M54" s="6">
        <v>8.0162907268170418</v>
      </c>
      <c r="N54" s="6">
        <v>18.719007984084961</v>
      </c>
      <c r="O54">
        <v>1.7161184500845674</v>
      </c>
    </row>
    <row r="55" spans="1:15">
      <c r="A55" s="1" t="s">
        <v>174</v>
      </c>
      <c r="B55" s="2" t="s">
        <v>22</v>
      </c>
      <c r="C55" s="1">
        <v>113856050</v>
      </c>
      <c r="D55" s="2">
        <v>113856804</v>
      </c>
      <c r="E55" s="2"/>
      <c r="F55" s="5">
        <f>D55-C55</f>
        <v>754</v>
      </c>
      <c r="G55" t="s">
        <v>174</v>
      </c>
      <c r="H55" s="6"/>
      <c r="I55" s="28">
        <v>1.3534112693260096</v>
      </c>
      <c r="J55" s="6"/>
      <c r="K55" s="28">
        <v>1.4190494348853557</v>
      </c>
      <c r="L55" s="6"/>
      <c r="M55" s="7">
        <v>8.0660106850406379</v>
      </c>
      <c r="N55" s="6"/>
      <c r="O55" s="29">
        <v>0.96921580102803495</v>
      </c>
    </row>
    <row r="56" spans="1:15">
      <c r="A56" s="1" t="s">
        <v>175</v>
      </c>
      <c r="B56" s="2" t="s">
        <v>40</v>
      </c>
      <c r="C56" s="1">
        <v>93362730</v>
      </c>
      <c r="D56" s="2">
        <v>93363464</v>
      </c>
      <c r="E56" s="2"/>
      <c r="F56" s="5">
        <f>D56-C56</f>
        <v>734</v>
      </c>
      <c r="G56" t="s">
        <v>175</v>
      </c>
      <c r="H56" s="6"/>
      <c r="I56" s="28">
        <v>1.3512178690977303</v>
      </c>
      <c r="J56" s="6"/>
      <c r="K56" s="28">
        <v>1.1806633514657701</v>
      </c>
      <c r="L56" s="6"/>
      <c r="M56" s="28">
        <v>1.3136407081601398</v>
      </c>
      <c r="N56" s="6"/>
      <c r="O56" s="20">
        <v>1.0300681414485506</v>
      </c>
    </row>
    <row r="57" spans="1:15">
      <c r="A57" s="1" t="s">
        <v>176</v>
      </c>
      <c r="B57" s="2" t="s">
        <v>11</v>
      </c>
      <c r="C57" s="1">
        <v>17461817</v>
      </c>
      <c r="D57" s="2">
        <v>17462657</v>
      </c>
      <c r="E57" s="2">
        <f>C57-C58</f>
        <v>-118710631</v>
      </c>
      <c r="F57" s="5">
        <f>D57-C57</f>
        <v>840</v>
      </c>
      <c r="G57" t="s">
        <v>176</v>
      </c>
      <c r="H57" s="6"/>
      <c r="I57" s="28">
        <v>1.3365548020123095</v>
      </c>
      <c r="J57" s="6"/>
      <c r="K57" s="28">
        <v>1.3618433744144647</v>
      </c>
      <c r="L57" s="6"/>
      <c r="M57" s="28">
        <v>1.3354581532476635</v>
      </c>
      <c r="N57" s="6"/>
      <c r="O57">
        <v>1.6722011668738241</v>
      </c>
    </row>
    <row r="58" spans="1:15">
      <c r="A58" s="1" t="s">
        <v>177</v>
      </c>
      <c r="B58" s="2" t="s">
        <v>13</v>
      </c>
      <c r="C58" s="1">
        <v>136172448</v>
      </c>
      <c r="D58" s="2">
        <v>136173560</v>
      </c>
      <c r="E58" s="2"/>
      <c r="F58" s="5">
        <f>D58-C58</f>
        <v>1112</v>
      </c>
      <c r="G58" t="s">
        <v>177</v>
      </c>
      <c r="I58" s="20">
        <v>1.318476245156091</v>
      </c>
      <c r="K58" s="20">
        <v>1.0099888196276496</v>
      </c>
      <c r="M58">
        <v>1.7251242381764684</v>
      </c>
      <c r="O58" s="29">
        <v>0.93508594401517753</v>
      </c>
    </row>
    <row r="59" spans="1:15">
      <c r="A59" s="1" t="s">
        <v>178</v>
      </c>
      <c r="B59" s="2" t="s">
        <v>13</v>
      </c>
      <c r="C59" s="1">
        <v>136162152</v>
      </c>
      <c r="D59" s="2">
        <v>136163062</v>
      </c>
      <c r="E59" s="2"/>
      <c r="F59" s="5">
        <f>D59-C59</f>
        <v>910</v>
      </c>
      <c r="G59" t="s">
        <v>178</v>
      </c>
      <c r="H59" s="6"/>
      <c r="I59" s="28">
        <v>1.3163819145890363</v>
      </c>
      <c r="J59" s="6"/>
      <c r="K59" s="28">
        <v>1.1382498955893303</v>
      </c>
      <c r="L59" s="6"/>
      <c r="M59" s="19">
        <v>0.79433374585577121</v>
      </c>
      <c r="N59" s="6"/>
      <c r="O59" s="29">
        <v>0.65271932636593766</v>
      </c>
    </row>
    <row r="60" spans="1:15">
      <c r="A60" s="1" t="s">
        <v>179</v>
      </c>
      <c r="B60" s="2" t="s">
        <v>13</v>
      </c>
      <c r="C60" s="1">
        <v>75356498</v>
      </c>
      <c r="D60" s="2">
        <v>75356926</v>
      </c>
      <c r="E60" s="2"/>
      <c r="F60" s="5">
        <f>D60-C60</f>
        <v>428</v>
      </c>
      <c r="G60" t="s">
        <v>179</v>
      </c>
      <c r="I60" s="20">
        <v>1.3122035792288957</v>
      </c>
      <c r="K60" s="20">
        <v>1.0784876964276693</v>
      </c>
      <c r="M60">
        <v>1.5835522142627017</v>
      </c>
      <c r="O60" s="20">
        <v>1.365580731262438</v>
      </c>
    </row>
    <row r="61" spans="1:15">
      <c r="A61" s="14" t="s">
        <v>180</v>
      </c>
      <c r="B61" s="15" t="s">
        <v>11</v>
      </c>
      <c r="C61" s="14">
        <v>53572213</v>
      </c>
      <c r="D61" s="15">
        <v>53572828</v>
      </c>
      <c r="E61" s="15">
        <f>C61-C62</f>
        <v>-82626652</v>
      </c>
      <c r="F61" s="16" t="s">
        <v>32</v>
      </c>
      <c r="G61" s="17" t="s">
        <v>180</v>
      </c>
      <c r="H61" s="18"/>
      <c r="I61" s="18">
        <v>1.3095066420309613</v>
      </c>
      <c r="J61" s="18"/>
      <c r="K61" s="18">
        <v>1.7685550860317978</v>
      </c>
      <c r="L61" s="18"/>
      <c r="M61" s="18">
        <v>1.0738800319882262</v>
      </c>
      <c r="N61" s="18"/>
      <c r="O61" s="17">
        <v>1.23783643390424</v>
      </c>
    </row>
    <row r="62" spans="1:15">
      <c r="A62" s="1" t="s">
        <v>181</v>
      </c>
      <c r="B62" s="2" t="s">
        <v>13</v>
      </c>
      <c r="C62" s="1">
        <v>136198865</v>
      </c>
      <c r="D62" s="2">
        <v>136199496</v>
      </c>
      <c r="E62" s="2"/>
      <c r="F62" s="5">
        <f>D62-C62</f>
        <v>631</v>
      </c>
      <c r="G62" t="s">
        <v>181</v>
      </c>
      <c r="H62" s="6"/>
      <c r="I62" s="28">
        <v>1.301415645487987</v>
      </c>
      <c r="J62" s="6"/>
      <c r="K62" s="6">
        <v>1.5572441808885671</v>
      </c>
      <c r="L62" s="6"/>
      <c r="M62" s="7">
        <v>3.229499307225832</v>
      </c>
      <c r="N62" s="6"/>
      <c r="O62">
        <v>1.5872367594955579</v>
      </c>
    </row>
    <row r="63" spans="1:15">
      <c r="A63" s="1" t="s">
        <v>182</v>
      </c>
      <c r="B63" s="2" t="s">
        <v>18</v>
      </c>
      <c r="C63" s="1">
        <v>66723325</v>
      </c>
      <c r="D63" s="2">
        <v>66724675</v>
      </c>
      <c r="E63" s="2"/>
      <c r="F63" s="5">
        <f>D63-C63</f>
        <v>1350</v>
      </c>
      <c r="G63" t="s">
        <v>182</v>
      </c>
      <c r="H63" s="6"/>
      <c r="I63" s="28">
        <v>1.2865788346186804</v>
      </c>
      <c r="J63" s="6"/>
      <c r="K63" s="28">
        <v>1.3934984520123839</v>
      </c>
      <c r="L63" s="6"/>
      <c r="M63" s="6">
        <v>2.3819978046103185</v>
      </c>
      <c r="N63" s="6"/>
      <c r="O63">
        <v>1.6277571251548948</v>
      </c>
    </row>
    <row r="64" spans="1:15">
      <c r="A64" s="1" t="s">
        <v>183</v>
      </c>
      <c r="B64" s="2" t="s">
        <v>13</v>
      </c>
      <c r="C64" s="1">
        <v>75367640</v>
      </c>
      <c r="D64" s="2">
        <v>75368610</v>
      </c>
      <c r="E64" s="2"/>
      <c r="F64" s="5">
        <f>D64-C64</f>
        <v>970</v>
      </c>
      <c r="G64" t="s">
        <v>183</v>
      </c>
      <c r="H64" s="6"/>
      <c r="I64" s="28">
        <v>1.2857080189781254</v>
      </c>
      <c r="J64" s="6"/>
      <c r="K64" s="19">
        <v>0.94937990889613111</v>
      </c>
      <c r="L64" s="6"/>
      <c r="M64" s="28">
        <v>1.3077887719984886</v>
      </c>
      <c r="N64" s="6"/>
      <c r="O64" s="29">
        <v>0.98402804678022981</v>
      </c>
    </row>
    <row r="65" spans="1:15">
      <c r="A65" s="1" t="s">
        <v>184</v>
      </c>
      <c r="B65" s="2" t="s">
        <v>67</v>
      </c>
      <c r="C65" s="1">
        <v>75351751</v>
      </c>
      <c r="D65" s="2">
        <v>75352379</v>
      </c>
      <c r="E65" s="2"/>
      <c r="F65" s="5">
        <f>D65-C65</f>
        <v>628</v>
      </c>
      <c r="G65" t="s">
        <v>184</v>
      </c>
      <c r="H65" s="6"/>
      <c r="I65" s="28">
        <v>1.2751183980363288</v>
      </c>
      <c r="J65" s="6"/>
      <c r="K65" s="6">
        <v>1.8518108830937723</v>
      </c>
      <c r="L65" s="6"/>
      <c r="M65" s="19">
        <v>0.98681144481169414</v>
      </c>
      <c r="N65" s="6"/>
      <c r="O65" s="20">
        <v>1.1954002335648066</v>
      </c>
    </row>
    <row r="66" spans="1:15">
      <c r="A66" s="1" t="s">
        <v>185</v>
      </c>
      <c r="B66" s="2" t="s">
        <v>186</v>
      </c>
      <c r="C66" s="1">
        <v>41719842</v>
      </c>
      <c r="D66" s="2">
        <v>41720591</v>
      </c>
      <c r="E66" s="2"/>
      <c r="F66" s="5">
        <f>D66-C66</f>
        <v>749</v>
      </c>
      <c r="G66" t="s">
        <v>185</v>
      </c>
      <c r="H66" s="6"/>
      <c r="I66" s="28">
        <v>1.2717022411293417</v>
      </c>
      <c r="J66" s="6"/>
      <c r="K66" s="28">
        <v>1.3006390192400978</v>
      </c>
      <c r="L66" s="6"/>
      <c r="M66" s="28">
        <v>1.4128123185078647</v>
      </c>
      <c r="N66" s="6"/>
      <c r="O66" s="20">
        <v>1.1411310210341421</v>
      </c>
    </row>
    <row r="67" spans="1:15">
      <c r="A67" s="1" t="s">
        <v>187</v>
      </c>
      <c r="B67" s="2" t="s">
        <v>40</v>
      </c>
      <c r="C67" s="1">
        <v>37222429</v>
      </c>
      <c r="D67" s="2">
        <v>37223020</v>
      </c>
      <c r="E67" s="2"/>
      <c r="F67" s="5">
        <f>D67-C67</f>
        <v>591</v>
      </c>
      <c r="G67" t="s">
        <v>187</v>
      </c>
      <c r="H67" s="6"/>
      <c r="I67" s="28">
        <v>1.2569229905339336</v>
      </c>
      <c r="J67" s="6"/>
      <c r="K67" s="28">
        <v>1.0601367064003839</v>
      </c>
      <c r="L67" s="6"/>
      <c r="M67" s="6">
        <v>1.9273884418731733</v>
      </c>
      <c r="N67" s="6"/>
      <c r="O67" s="20">
        <v>1.3223754959519396</v>
      </c>
    </row>
    <row r="68" spans="1:15">
      <c r="A68" s="9" t="s">
        <v>188</v>
      </c>
      <c r="B68" s="10" t="s">
        <v>13</v>
      </c>
      <c r="C68" s="11">
        <v>75555955</v>
      </c>
      <c r="D68" s="10">
        <v>75556657</v>
      </c>
      <c r="E68" s="10"/>
      <c r="F68" s="5">
        <f>D68-C68</f>
        <v>702</v>
      </c>
      <c r="G68" t="s">
        <v>188</v>
      </c>
      <c r="H68" s="6">
        <v>17.603617261020048</v>
      </c>
      <c r="I68" s="6">
        <v>1.2552963648992823</v>
      </c>
      <c r="J68" s="6">
        <v>11.035597626398399</v>
      </c>
      <c r="K68" s="6">
        <v>2.0375036200405443</v>
      </c>
      <c r="L68" s="6">
        <v>57.881234424892227</v>
      </c>
      <c r="M68" s="6">
        <v>2.7380952380952381</v>
      </c>
      <c r="N68" s="6">
        <v>29.01220650932262</v>
      </c>
      <c r="O68">
        <v>2.2445517485652116</v>
      </c>
    </row>
    <row r="69" spans="1:15">
      <c r="A69" s="1" t="s">
        <v>189</v>
      </c>
      <c r="B69" s="2" t="s">
        <v>54</v>
      </c>
      <c r="C69" s="1">
        <v>128200516</v>
      </c>
      <c r="D69" s="2">
        <v>128200984</v>
      </c>
      <c r="E69" s="2">
        <f>C69-C70</f>
        <v>52844896</v>
      </c>
      <c r="F69" s="5">
        <f>D69-C69</f>
        <v>468</v>
      </c>
      <c r="G69" t="s">
        <v>189</v>
      </c>
      <c r="H69" s="6"/>
      <c r="I69" s="28">
        <v>1.2461975149957154</v>
      </c>
      <c r="J69" s="6"/>
      <c r="K69" s="28">
        <v>1.503921568627451</v>
      </c>
      <c r="L69" s="6"/>
      <c r="M69" s="28">
        <v>1.4582875960482986</v>
      </c>
      <c r="N69" s="6"/>
      <c r="O69">
        <v>1.535563816604709</v>
      </c>
    </row>
    <row r="70" spans="1:15">
      <c r="A70" s="1" t="s">
        <v>190</v>
      </c>
      <c r="B70" s="2" t="s">
        <v>13</v>
      </c>
      <c r="C70" s="1">
        <v>75355620</v>
      </c>
      <c r="D70" s="2">
        <v>75356521</v>
      </c>
      <c r="E70" s="2"/>
      <c r="F70" s="5">
        <f>D70-C70</f>
        <v>901</v>
      </c>
      <c r="G70" t="s">
        <v>190</v>
      </c>
      <c r="H70" s="6"/>
      <c r="I70" s="28">
        <v>1.2414344418334333</v>
      </c>
      <c r="J70" s="6"/>
      <c r="K70" s="28">
        <v>1.424482958063598</v>
      </c>
      <c r="L70" s="6"/>
      <c r="M70" s="6">
        <v>1.5342290350491696</v>
      </c>
      <c r="N70" s="6"/>
      <c r="O70">
        <v>1.7525257360508317</v>
      </c>
    </row>
    <row r="71" spans="1:15">
      <c r="A71" s="1" t="s">
        <v>191</v>
      </c>
      <c r="B71" s="2" t="s">
        <v>116</v>
      </c>
      <c r="C71" s="1">
        <v>26357670</v>
      </c>
      <c r="D71" s="2">
        <v>26358212</v>
      </c>
      <c r="E71" s="2"/>
      <c r="F71" s="5">
        <f>D71-C71</f>
        <v>542</v>
      </c>
      <c r="G71" t="s">
        <v>191</v>
      </c>
      <c r="H71" s="6"/>
      <c r="I71" s="28">
        <v>1.2344151670951158</v>
      </c>
      <c r="J71" s="6"/>
      <c r="K71" s="19">
        <v>0.8424148606811146</v>
      </c>
      <c r="L71" s="6"/>
      <c r="M71" s="28">
        <v>1.0911086717892426</v>
      </c>
      <c r="N71" s="6"/>
      <c r="O71" s="29">
        <v>0.9496902106567533</v>
      </c>
    </row>
    <row r="72" spans="1:15">
      <c r="A72" s="1" t="s">
        <v>192</v>
      </c>
      <c r="B72" s="2" t="s">
        <v>13</v>
      </c>
      <c r="C72" s="1">
        <v>136203724</v>
      </c>
      <c r="D72" s="2">
        <v>136204715</v>
      </c>
      <c r="E72" s="2"/>
      <c r="F72" s="5">
        <f>D72-C72</f>
        <v>991</v>
      </c>
      <c r="G72" t="s">
        <v>192</v>
      </c>
      <c r="H72" s="6"/>
      <c r="I72" s="28">
        <v>1.2305606810901284</v>
      </c>
      <c r="J72" s="6"/>
      <c r="K72" s="19">
        <v>0.65264430073385782</v>
      </c>
      <c r="L72" s="6"/>
      <c r="M72" s="6">
        <v>1.598787974616187</v>
      </c>
      <c r="N72" s="6"/>
      <c r="O72" s="29">
        <v>0.58196519952830705</v>
      </c>
    </row>
    <row r="73" spans="1:15">
      <c r="A73" s="1" t="s">
        <v>193</v>
      </c>
      <c r="B73" s="2" t="s">
        <v>13</v>
      </c>
      <c r="C73" s="1">
        <v>136230954</v>
      </c>
      <c r="D73" s="2">
        <v>136231436</v>
      </c>
      <c r="E73" s="2"/>
      <c r="F73" s="5">
        <f>D73-C73</f>
        <v>482</v>
      </c>
      <c r="G73" t="s">
        <v>193</v>
      </c>
      <c r="H73" s="6">
        <v>0.15347093666999906</v>
      </c>
      <c r="I73" s="6">
        <v>1.229423076923077</v>
      </c>
      <c r="J73" s="6">
        <v>2.2280630481464718</v>
      </c>
      <c r="K73" s="6">
        <v>0.74213421342134211</v>
      </c>
      <c r="L73" s="6">
        <v>0.35440179722758725</v>
      </c>
      <c r="M73" s="6">
        <v>2.9832802547770703</v>
      </c>
      <c r="N73" s="6">
        <v>2.1187423225039757</v>
      </c>
      <c r="O73">
        <v>2.3213201820940821</v>
      </c>
    </row>
    <row r="74" spans="1:15">
      <c r="A74" s="1" t="s">
        <v>194</v>
      </c>
      <c r="B74" s="2" t="s">
        <v>30</v>
      </c>
      <c r="C74" s="1">
        <v>30111045</v>
      </c>
      <c r="D74" s="2">
        <v>30111541</v>
      </c>
      <c r="E74" s="2"/>
      <c r="F74" s="5">
        <f>D74-C74</f>
        <v>496</v>
      </c>
      <c r="G74" t="s">
        <v>194</v>
      </c>
      <c r="I74" s="20">
        <v>1.2243466152527849</v>
      </c>
      <c r="K74" s="20">
        <v>1.0493292053663572</v>
      </c>
      <c r="M74">
        <v>1.8885839736553238</v>
      </c>
      <c r="O74" s="20">
        <v>1.2627013630731103</v>
      </c>
    </row>
    <row r="75" spans="1:15">
      <c r="A75" s="14" t="s">
        <v>195</v>
      </c>
      <c r="B75" s="15" t="s">
        <v>11</v>
      </c>
      <c r="C75" s="14">
        <v>53556308</v>
      </c>
      <c r="D75" s="15">
        <v>53556984</v>
      </c>
      <c r="E75" s="15">
        <f>C75-C76</f>
        <v>25493418</v>
      </c>
      <c r="F75" s="16" t="s">
        <v>32</v>
      </c>
      <c r="G75" s="17" t="s">
        <v>195</v>
      </c>
      <c r="H75" s="18"/>
      <c r="I75" s="18">
        <v>1.2208946247426606</v>
      </c>
      <c r="J75" s="18"/>
      <c r="K75" s="18">
        <v>1.151605745310599</v>
      </c>
      <c r="L75" s="18"/>
      <c r="M75" s="18">
        <v>1.1153765458188774</v>
      </c>
      <c r="N75" s="18"/>
      <c r="O75" s="17">
        <v>0.88886372737031971</v>
      </c>
    </row>
    <row r="76" spans="1:15">
      <c r="A76" s="1" t="s">
        <v>196</v>
      </c>
      <c r="B76" s="2" t="s">
        <v>18</v>
      </c>
      <c r="C76" s="1">
        <v>28062890</v>
      </c>
      <c r="D76" s="2">
        <v>28063703</v>
      </c>
      <c r="E76" s="2"/>
      <c r="F76" s="5">
        <f>D76-C76</f>
        <v>813</v>
      </c>
      <c r="G76" t="s">
        <v>196</v>
      </c>
      <c r="H76" s="6"/>
      <c r="I76" s="28">
        <v>1.2201156812339331</v>
      </c>
      <c r="J76" s="6"/>
      <c r="K76" s="28">
        <v>1.5012383900928792</v>
      </c>
      <c r="L76" s="6"/>
      <c r="M76" s="6">
        <v>2.5290889132821075</v>
      </c>
      <c r="N76" s="6"/>
      <c r="O76">
        <v>1.75638166047088</v>
      </c>
    </row>
    <row r="77" spans="1:15">
      <c r="A77" s="1" t="s">
        <v>197</v>
      </c>
      <c r="B77" s="2" t="s">
        <v>67</v>
      </c>
      <c r="C77" s="1">
        <v>59125292</v>
      </c>
      <c r="D77" s="2">
        <v>59126492</v>
      </c>
      <c r="E77" s="2"/>
      <c r="F77" s="5">
        <f>D77-C77</f>
        <v>1200</v>
      </c>
      <c r="G77" t="s">
        <v>197</v>
      </c>
      <c r="H77" s="6"/>
      <c r="I77" s="28">
        <v>1.2193123393316196</v>
      </c>
      <c r="J77" s="6"/>
      <c r="K77" s="28">
        <v>1.4444788441692467</v>
      </c>
      <c r="L77" s="6"/>
      <c r="M77" s="7">
        <v>3.2261251372118549</v>
      </c>
      <c r="N77" s="6"/>
      <c r="O77" s="20">
        <v>1.2550185873605948</v>
      </c>
    </row>
    <row r="78" spans="1:15">
      <c r="A78" s="1" t="s">
        <v>198</v>
      </c>
      <c r="B78" s="2" t="s">
        <v>54</v>
      </c>
      <c r="C78" s="1">
        <v>55249388</v>
      </c>
      <c r="D78" s="2">
        <v>55249979</v>
      </c>
      <c r="E78" s="2">
        <f>C78-C79</f>
        <v>-34887390</v>
      </c>
      <c r="F78" s="5">
        <f>D78-C78</f>
        <v>591</v>
      </c>
      <c r="G78" t="s">
        <v>198</v>
      </c>
      <c r="H78" s="6"/>
      <c r="I78" s="28">
        <v>1.1953473495611369</v>
      </c>
      <c r="J78" s="6"/>
      <c r="K78" s="28">
        <v>1.1875931820861334</v>
      </c>
      <c r="L78" s="6"/>
      <c r="M78" s="28">
        <v>1.105009984230017</v>
      </c>
      <c r="N78" s="6"/>
      <c r="O78" s="20">
        <v>1.4031192479844599</v>
      </c>
    </row>
    <row r="79" spans="1:15">
      <c r="A79" s="1" t="s">
        <v>199</v>
      </c>
      <c r="B79" s="2" t="s">
        <v>67</v>
      </c>
      <c r="C79" s="1">
        <v>90136778</v>
      </c>
      <c r="D79" s="2">
        <v>90137587</v>
      </c>
      <c r="E79" s="2"/>
      <c r="F79" s="5">
        <f>D79-C79</f>
        <v>809</v>
      </c>
      <c r="G79" t="s">
        <v>199</v>
      </c>
      <c r="H79" s="6"/>
      <c r="I79" s="28">
        <v>1.1814350271025615</v>
      </c>
      <c r="J79" s="6"/>
      <c r="K79" s="28">
        <v>1.4560990098496227</v>
      </c>
      <c r="L79" s="6"/>
      <c r="M79" s="28">
        <v>1.0280505122069141</v>
      </c>
      <c r="N79" s="6"/>
      <c r="O79" s="29">
        <v>0.81986666043015932</v>
      </c>
    </row>
    <row r="80" spans="1:15">
      <c r="A80" s="14" t="s">
        <v>200</v>
      </c>
      <c r="B80" s="15" t="s">
        <v>11</v>
      </c>
      <c r="C80" s="14">
        <v>53626254</v>
      </c>
      <c r="D80" s="15">
        <v>53627300</v>
      </c>
      <c r="E80" s="15">
        <f>C80-C81</f>
        <v>-146084</v>
      </c>
      <c r="F80" s="16" t="s">
        <v>32</v>
      </c>
      <c r="G80" s="17" t="s">
        <v>200</v>
      </c>
      <c r="H80" s="18"/>
      <c r="I80" s="18">
        <v>1.1696488913024115</v>
      </c>
      <c r="J80" s="18"/>
      <c r="K80" s="18">
        <v>1.9365308160634194</v>
      </c>
      <c r="L80" s="18"/>
      <c r="M80" s="18">
        <v>1.4439836085678983</v>
      </c>
      <c r="N80" s="18"/>
      <c r="O80" s="17">
        <v>1.3326444654609673</v>
      </c>
    </row>
    <row r="81" spans="1:15">
      <c r="A81" s="1" t="s">
        <v>201</v>
      </c>
      <c r="B81" s="2" t="s">
        <v>22</v>
      </c>
      <c r="C81" s="1">
        <v>53772338</v>
      </c>
      <c r="D81" s="2">
        <v>53772924</v>
      </c>
      <c r="E81" s="2"/>
      <c r="F81" s="5">
        <f>D81-C81</f>
        <v>586</v>
      </c>
      <c r="G81" t="s">
        <v>201</v>
      </c>
      <c r="H81" s="6"/>
      <c r="I81" s="28">
        <v>1.1682214125370742</v>
      </c>
      <c r="J81" s="6"/>
      <c r="K81" s="19">
        <v>0.9407611764756707</v>
      </c>
      <c r="L81" s="6"/>
      <c r="M81" s="28">
        <v>1.1989821449724445</v>
      </c>
      <c r="N81" s="6"/>
      <c r="O81" s="29">
        <v>0.91084248561783865</v>
      </c>
    </row>
    <row r="82" spans="1:15">
      <c r="A82" s="1" t="s">
        <v>202</v>
      </c>
      <c r="B82" s="2" t="s">
        <v>40</v>
      </c>
      <c r="C82" s="1">
        <v>81829311</v>
      </c>
      <c r="D82" s="2">
        <v>81830136</v>
      </c>
      <c r="E82" s="2"/>
      <c r="F82" s="5">
        <f>D82-C82</f>
        <v>825</v>
      </c>
      <c r="G82" t="s">
        <v>202</v>
      </c>
      <c r="H82" s="6"/>
      <c r="I82" s="28">
        <v>1.1532212541834479</v>
      </c>
      <c r="J82" s="6"/>
      <c r="K82" s="6">
        <v>1.544550048001617</v>
      </c>
      <c r="L82" s="6"/>
      <c r="M82" s="6">
        <v>1.6486009571452658</v>
      </c>
      <c r="N82" s="6"/>
      <c r="O82" s="20">
        <v>1.4991878976268584</v>
      </c>
    </row>
    <row r="83" spans="1:15">
      <c r="A83" s="9" t="s">
        <v>203</v>
      </c>
      <c r="B83" s="10" t="s">
        <v>22</v>
      </c>
      <c r="C83" s="11">
        <v>25875103</v>
      </c>
      <c r="D83" s="10">
        <v>25875660</v>
      </c>
      <c r="E83" s="10"/>
      <c r="F83" s="5">
        <f>D83-C83</f>
        <v>557</v>
      </c>
      <c r="G83" t="s">
        <v>203</v>
      </c>
      <c r="H83" s="6">
        <v>11.194576472905023</v>
      </c>
      <c r="I83" s="6">
        <v>1.1505846260708497</v>
      </c>
      <c r="J83" s="6">
        <v>39.181307998823335</v>
      </c>
      <c r="K83" s="6">
        <v>0.92745438748913989</v>
      </c>
      <c r="L83" s="6">
        <v>17.47307938660628</v>
      </c>
      <c r="M83" s="6">
        <v>2.774436090225564</v>
      </c>
      <c r="N83" s="6">
        <v>45.709976415123208</v>
      </c>
      <c r="O83">
        <v>2.5792391054372374</v>
      </c>
    </row>
    <row r="84" spans="1:15">
      <c r="A84" s="1" t="s">
        <v>204</v>
      </c>
      <c r="B84" s="2" t="s">
        <v>40</v>
      </c>
      <c r="C84" s="1">
        <v>114052808</v>
      </c>
      <c r="D84" s="2">
        <v>114053525</v>
      </c>
      <c r="E84" s="2"/>
      <c r="F84" s="5">
        <f>D84-C84</f>
        <v>717</v>
      </c>
      <c r="G84" t="s">
        <v>204</v>
      </c>
      <c r="H84" s="6"/>
      <c r="I84" s="28">
        <v>1.1492625948501889</v>
      </c>
      <c r="J84" s="6"/>
      <c r="K84" s="28">
        <v>1.1892266405755141</v>
      </c>
      <c r="L84" s="6"/>
      <c r="M84" s="28">
        <v>1.4885081637092532</v>
      </c>
      <c r="N84" s="6"/>
      <c r="O84" s="20">
        <v>1.0292433886579593</v>
      </c>
    </row>
    <row r="85" spans="1:15">
      <c r="A85" s="1" t="s">
        <v>205</v>
      </c>
      <c r="B85" s="2" t="s">
        <v>13</v>
      </c>
      <c r="C85" s="1">
        <v>43193254</v>
      </c>
      <c r="D85" s="2">
        <v>43193960</v>
      </c>
      <c r="E85" s="2"/>
      <c r="F85" s="5">
        <f>D85-C85</f>
        <v>706</v>
      </c>
      <c r="G85" t="s">
        <v>205</v>
      </c>
      <c r="H85" s="6"/>
      <c r="I85" s="28">
        <v>1.1471643295381466</v>
      </c>
      <c r="J85" s="6"/>
      <c r="K85" s="19">
        <v>0.6029527450337695</v>
      </c>
      <c r="L85" s="6"/>
      <c r="M85" s="7">
        <v>9.5449601201417096</v>
      </c>
      <c r="N85" s="6"/>
      <c r="O85" s="20">
        <v>1.2307762403603859</v>
      </c>
    </row>
    <row r="86" spans="1:15">
      <c r="A86" s="1" t="s">
        <v>206</v>
      </c>
      <c r="B86" s="2" t="s">
        <v>54</v>
      </c>
      <c r="C86" s="1">
        <v>145811019</v>
      </c>
      <c r="D86" s="2">
        <v>145812325</v>
      </c>
      <c r="E86" s="2">
        <f>C86-C87</f>
        <v>17585516</v>
      </c>
      <c r="F86" s="5">
        <f>D86-C86</f>
        <v>1306</v>
      </c>
      <c r="G86" t="s">
        <v>206</v>
      </c>
      <c r="H86" s="6"/>
      <c r="I86" s="28">
        <v>1.1451371036846616</v>
      </c>
      <c r="J86" s="6"/>
      <c r="K86" s="19">
        <v>0.83993808049535601</v>
      </c>
      <c r="L86" s="6"/>
      <c r="M86" s="28">
        <v>1.2047200878155873</v>
      </c>
      <c r="N86" s="6"/>
      <c r="O86" s="29">
        <v>0.8</v>
      </c>
    </row>
    <row r="87" spans="1:15">
      <c r="A87" s="1" t="s">
        <v>207</v>
      </c>
      <c r="B87" s="2" t="s">
        <v>54</v>
      </c>
      <c r="C87" s="1">
        <v>128225503</v>
      </c>
      <c r="D87" s="2">
        <v>128226344</v>
      </c>
      <c r="E87" s="2">
        <f>C87-C88</f>
        <v>-34991049</v>
      </c>
      <c r="F87" s="5">
        <f>D87-C87</f>
        <v>841</v>
      </c>
      <c r="G87" t="s">
        <v>207</v>
      </c>
      <c r="H87" s="6"/>
      <c r="I87" s="28">
        <v>1.1245425959954938</v>
      </c>
      <c r="J87" s="6"/>
      <c r="K87" s="28">
        <v>1.0558783077429914</v>
      </c>
      <c r="L87" s="6"/>
      <c r="M87" s="7">
        <v>4.0125064234912777</v>
      </c>
      <c r="N87" s="6"/>
      <c r="O87" s="29">
        <v>0.87102655573289045</v>
      </c>
    </row>
    <row r="88" spans="1:15">
      <c r="A88" s="14" t="s">
        <v>208</v>
      </c>
      <c r="B88" s="15" t="s">
        <v>44</v>
      </c>
      <c r="C88" s="14" t="s">
        <v>209</v>
      </c>
      <c r="D88" s="15" t="s">
        <v>210</v>
      </c>
      <c r="E88" s="15"/>
      <c r="F88" s="16" t="s">
        <v>45</v>
      </c>
      <c r="G88" s="17" t="s">
        <v>208</v>
      </c>
      <c r="H88" s="18">
        <v>0.35489329104339723</v>
      </c>
      <c r="I88" s="18">
        <v>1.1235576923076922</v>
      </c>
      <c r="J88" s="18">
        <v>1.2402005431856349</v>
      </c>
      <c r="K88" s="18">
        <v>0.52018701870187023</v>
      </c>
      <c r="L88" s="18">
        <v>0.68660189151588336</v>
      </c>
      <c r="M88" s="18">
        <v>6.3128980891719744</v>
      </c>
      <c r="N88" s="18">
        <v>1.1869667147878011</v>
      </c>
      <c r="O88" s="17">
        <v>1.5792867981790593</v>
      </c>
    </row>
    <row r="89" spans="1:15">
      <c r="A89" s="14" t="s">
        <v>211</v>
      </c>
      <c r="B89" s="15" t="s">
        <v>11</v>
      </c>
      <c r="C89" s="14">
        <v>53605368</v>
      </c>
      <c r="D89" s="15">
        <v>53606073</v>
      </c>
      <c r="E89" s="15">
        <f>C89-C90</f>
        <v>17078925</v>
      </c>
      <c r="F89" s="16" t="s">
        <v>32</v>
      </c>
      <c r="G89" s="17" t="s">
        <v>211</v>
      </c>
      <c r="H89" s="18"/>
      <c r="I89" s="18">
        <v>1.118019607734039</v>
      </c>
      <c r="J89" s="18"/>
      <c r="K89" s="18">
        <v>1.0540445191531971</v>
      </c>
      <c r="L89" s="18"/>
      <c r="M89" s="18">
        <v>1.9357498836929983</v>
      </c>
      <c r="N89" s="18"/>
      <c r="O89" s="17">
        <v>1.1718596998794908</v>
      </c>
    </row>
    <row r="90" spans="1:15">
      <c r="A90" s="1" t="s">
        <v>212</v>
      </c>
      <c r="B90" s="2" t="s">
        <v>13</v>
      </c>
      <c r="C90" s="1">
        <v>36526443</v>
      </c>
      <c r="D90" s="2">
        <v>36527624</v>
      </c>
      <c r="E90" s="2"/>
      <c r="F90" s="5">
        <f>D90-C90</f>
        <v>1181</v>
      </c>
      <c r="G90" t="s">
        <v>212</v>
      </c>
      <c r="H90" s="6"/>
      <c r="I90" s="28">
        <v>1.102209577189855</v>
      </c>
      <c r="J90" s="6"/>
      <c r="K90" s="28">
        <v>1.2875917785712363</v>
      </c>
      <c r="L90" s="6"/>
      <c r="M90" s="6">
        <v>1.6091157350168706</v>
      </c>
      <c r="N90" s="6"/>
      <c r="O90">
        <v>1.5899850123649231</v>
      </c>
    </row>
    <row r="91" spans="1:15">
      <c r="A91" s="1" t="s">
        <v>213</v>
      </c>
      <c r="B91" s="2" t="s">
        <v>13</v>
      </c>
      <c r="C91" s="1">
        <v>137691394</v>
      </c>
      <c r="D91" s="2">
        <v>137692088</v>
      </c>
      <c r="E91" s="2"/>
      <c r="F91" s="5">
        <f>D91-C91</f>
        <v>694</v>
      </c>
      <c r="G91" t="s">
        <v>213</v>
      </c>
      <c r="H91" s="6"/>
      <c r="I91" s="28">
        <v>1.1006055563609731</v>
      </c>
      <c r="J91" s="6"/>
      <c r="K91" s="28">
        <v>1.450257615493765</v>
      </c>
      <c r="L91" s="6"/>
      <c r="M91" s="6">
        <v>2.7758371316818247</v>
      </c>
      <c r="N91" s="6"/>
      <c r="O91" s="20">
        <v>1.1148874937872597</v>
      </c>
    </row>
    <row r="92" spans="1:15">
      <c r="A92" s="1" t="s">
        <v>214</v>
      </c>
      <c r="B92" s="2" t="s">
        <v>30</v>
      </c>
      <c r="C92" s="1">
        <v>23983193</v>
      </c>
      <c r="D92" s="2">
        <v>23983934</v>
      </c>
      <c r="E92" s="2"/>
      <c r="F92" s="5">
        <f>D92-C92</f>
        <v>741</v>
      </c>
      <c r="G92" t="s">
        <v>214</v>
      </c>
      <c r="H92" s="6"/>
      <c r="I92" s="28">
        <v>1.0795319151976881</v>
      </c>
      <c r="J92" s="6"/>
      <c r="K92" s="28">
        <v>1.0453505474750777</v>
      </c>
      <c r="L92" s="6"/>
      <c r="M92" s="19">
        <v>0.70117259756358374</v>
      </c>
      <c r="N92" s="6"/>
      <c r="O92" s="29">
        <v>0.65413014602173569</v>
      </c>
    </row>
    <row r="93" spans="1:15">
      <c r="A93" s="1" t="s">
        <v>215</v>
      </c>
      <c r="B93" s="2" t="s">
        <v>13</v>
      </c>
      <c r="C93" s="1">
        <v>172585461</v>
      </c>
      <c r="D93" s="2">
        <v>172586490</v>
      </c>
      <c r="E93" s="2"/>
      <c r="F93" s="5">
        <f>D93-C93</f>
        <v>1029</v>
      </c>
      <c r="G93" t="s">
        <v>215</v>
      </c>
      <c r="H93" s="6"/>
      <c r="I93" s="28">
        <v>1.0732112253641817</v>
      </c>
      <c r="J93" s="6"/>
      <c r="K93" s="28">
        <v>1.1925696594427244</v>
      </c>
      <c r="L93" s="6"/>
      <c r="M93" s="7">
        <v>14.48682766190999</v>
      </c>
      <c r="N93" s="6"/>
      <c r="O93" s="20">
        <v>1.41363073110285</v>
      </c>
    </row>
    <row r="94" spans="1:15">
      <c r="A94" s="1" t="s">
        <v>216</v>
      </c>
      <c r="B94" s="2" t="s">
        <v>13</v>
      </c>
      <c r="C94" s="1">
        <v>75381655</v>
      </c>
      <c r="D94" s="2">
        <v>75382674</v>
      </c>
      <c r="E94" s="2"/>
      <c r="F94" s="5">
        <f>D94-C94</f>
        <v>1019</v>
      </c>
      <c r="G94" t="s">
        <v>216</v>
      </c>
      <c r="H94" s="6"/>
      <c r="I94" s="28">
        <v>1.0717145918663782</v>
      </c>
      <c r="J94" s="6"/>
      <c r="K94" s="28">
        <v>1.0183366176544895</v>
      </c>
      <c r="L94" s="6"/>
      <c r="M94" s="19">
        <v>0.91236031747735524</v>
      </c>
      <c r="N94" s="6"/>
      <c r="O94" s="20">
        <v>1.1027647030856274</v>
      </c>
    </row>
    <row r="95" spans="1:15">
      <c r="A95" s="1" t="s">
        <v>217</v>
      </c>
      <c r="B95" s="2" t="s">
        <v>18</v>
      </c>
      <c r="C95" s="1">
        <v>102206771</v>
      </c>
      <c r="D95" s="2">
        <v>102207953</v>
      </c>
      <c r="E95" s="2"/>
      <c r="F95" s="5">
        <f>D95-C95</f>
        <v>1182</v>
      </c>
      <c r="G95" t="s">
        <v>217</v>
      </c>
      <c r="H95" s="6"/>
      <c r="I95" s="28">
        <v>1.0633046836725009</v>
      </c>
      <c r="J95" s="6"/>
      <c r="K95" s="19">
        <v>0.61231266737405887</v>
      </c>
      <c r="L95" s="6"/>
      <c r="M95" s="19">
        <v>0.78886616009624655</v>
      </c>
      <c r="N95" s="6"/>
      <c r="O95" s="29">
        <v>0.58164879227574351</v>
      </c>
    </row>
    <row r="96" spans="1:15">
      <c r="A96" s="1" t="s">
        <v>218</v>
      </c>
      <c r="B96" s="2" t="s">
        <v>15</v>
      </c>
      <c r="C96" s="1">
        <v>80534937</v>
      </c>
      <c r="D96" s="2">
        <v>80535679</v>
      </c>
      <c r="E96" s="2"/>
      <c r="F96" s="5">
        <f>D96-C96</f>
        <v>742</v>
      </c>
      <c r="G96" t="s">
        <v>218</v>
      </c>
      <c r="H96" s="6"/>
      <c r="I96" s="28">
        <v>1.0598757497857756</v>
      </c>
      <c r="J96" s="6"/>
      <c r="K96" s="28">
        <v>1.3093911248710008</v>
      </c>
      <c r="L96" s="6"/>
      <c r="M96" s="7">
        <v>7.368825466520307</v>
      </c>
      <c r="N96" s="6"/>
      <c r="O96" s="20">
        <v>1.3779429987608425</v>
      </c>
    </row>
    <row r="97" spans="1:15">
      <c r="A97" s="1" t="s">
        <v>219</v>
      </c>
      <c r="B97" s="2" t="s">
        <v>67</v>
      </c>
      <c r="C97" s="1">
        <v>6381399</v>
      </c>
      <c r="D97" s="2">
        <v>6382370</v>
      </c>
      <c r="E97" s="2"/>
      <c r="F97" s="5">
        <f>D97-C97</f>
        <v>971</v>
      </c>
      <c r="G97" t="s">
        <v>219</v>
      </c>
      <c r="I97" s="20">
        <v>1.0520009807359829</v>
      </c>
      <c r="K97" s="29">
        <v>0.87611462605415868</v>
      </c>
      <c r="M97" s="8">
        <v>10.017512439021177</v>
      </c>
      <c r="O97" s="29">
        <v>0.86542339610530117</v>
      </c>
    </row>
    <row r="98" spans="1:15">
      <c r="A98" s="1" t="s">
        <v>220</v>
      </c>
      <c r="B98" s="2" t="s">
        <v>11</v>
      </c>
      <c r="C98" s="1">
        <v>38910362</v>
      </c>
      <c r="D98" s="2">
        <v>38910997</v>
      </c>
      <c r="E98" s="2">
        <f>C98-C99</f>
        <v>1883323</v>
      </c>
      <c r="F98" s="5">
        <f>D98-C98</f>
        <v>635</v>
      </c>
      <c r="G98" t="s">
        <v>220</v>
      </c>
      <c r="H98" s="6"/>
      <c r="I98" s="28">
        <v>1.0509032201272599</v>
      </c>
      <c r="J98" s="6"/>
      <c r="K98" s="19">
        <v>0.86882303403904138</v>
      </c>
      <c r="L98" s="6"/>
      <c r="M98" s="28">
        <v>1.4761106720669461</v>
      </c>
      <c r="N98" s="6"/>
      <c r="O98" s="29">
        <v>0.79920702841113633</v>
      </c>
    </row>
    <row r="99" spans="1:15">
      <c r="A99" s="1" t="s">
        <v>221</v>
      </c>
      <c r="B99" s="2" t="s">
        <v>26</v>
      </c>
      <c r="C99" s="1">
        <v>37027039</v>
      </c>
      <c r="D99" s="2">
        <v>37027759</v>
      </c>
      <c r="E99" s="2"/>
      <c r="F99" s="5">
        <f>D99-C99</f>
        <v>720</v>
      </c>
      <c r="G99" t="s">
        <v>221</v>
      </c>
      <c r="H99" s="6"/>
      <c r="I99" s="28">
        <v>1.0410466631656878</v>
      </c>
      <c r="J99" s="6"/>
      <c r="K99" s="19">
        <v>0.63375237902750414</v>
      </c>
      <c r="L99" s="6"/>
      <c r="M99" s="28">
        <v>1.4906404321282531</v>
      </c>
      <c r="N99" s="6"/>
      <c r="O99" s="29">
        <v>0.85567407679089325</v>
      </c>
    </row>
    <row r="100" spans="1:15">
      <c r="A100" s="1" t="s">
        <v>222</v>
      </c>
      <c r="B100" s="2" t="s">
        <v>61</v>
      </c>
      <c r="C100" s="1">
        <v>135321482</v>
      </c>
      <c r="D100" s="2">
        <v>135322101</v>
      </c>
      <c r="E100" s="2">
        <f>C100-C101</f>
        <v>87750984</v>
      </c>
      <c r="F100" s="5">
        <f>D100-C100</f>
        <v>619</v>
      </c>
      <c r="G100" t="s">
        <v>222</v>
      </c>
      <c r="H100" s="6"/>
      <c r="I100" s="28">
        <v>1.03178017844006</v>
      </c>
      <c r="J100" s="6"/>
      <c r="K100" s="28">
        <v>1.2665635789642982</v>
      </c>
      <c r="L100" s="6"/>
      <c r="M100" s="6">
        <v>2.2285769597603111</v>
      </c>
      <c r="N100" s="6"/>
      <c r="O100" s="29">
        <v>0.8778344260530857</v>
      </c>
    </row>
    <row r="101" spans="1:15">
      <c r="A101" s="1" t="s">
        <v>223</v>
      </c>
      <c r="B101" s="2" t="s">
        <v>186</v>
      </c>
      <c r="C101" s="1">
        <v>47570498</v>
      </c>
      <c r="D101" s="2">
        <v>47571274</v>
      </c>
      <c r="E101" s="2"/>
      <c r="F101" s="5">
        <f>D101-C101</f>
        <v>776</v>
      </c>
      <c r="G101" t="s">
        <v>223</v>
      </c>
      <c r="H101" s="6"/>
      <c r="I101" s="28">
        <v>1.0215127576883356</v>
      </c>
      <c r="J101" s="6"/>
      <c r="K101" s="28">
        <v>1.3059491127130176</v>
      </c>
      <c r="L101" s="6"/>
      <c r="M101" s="6">
        <v>2.4160591153578168</v>
      </c>
      <c r="N101" s="6"/>
      <c r="O101" s="20">
        <v>1.3388679465907316</v>
      </c>
    </row>
    <row r="102" spans="1:15">
      <c r="A102" s="1" t="s">
        <v>224</v>
      </c>
      <c r="B102" s="2" t="s">
        <v>54</v>
      </c>
      <c r="C102" s="1">
        <v>72333034</v>
      </c>
      <c r="D102" s="2">
        <v>72333696</v>
      </c>
      <c r="E102" s="2">
        <f>C102-C103</f>
        <v>-25544870</v>
      </c>
      <c r="F102" s="5">
        <f>D102-C102</f>
        <v>662</v>
      </c>
      <c r="G102" t="s">
        <v>224</v>
      </c>
      <c r="H102" s="6"/>
      <c r="I102" s="28">
        <v>1.0028028173904566</v>
      </c>
      <c r="J102" s="6"/>
      <c r="K102" s="19">
        <v>0.95876453386404603</v>
      </c>
      <c r="L102" s="6"/>
      <c r="M102" s="19">
        <v>0.97386430808914493</v>
      </c>
      <c r="N102" s="6"/>
      <c r="O102" s="29">
        <v>0.88505081568759303</v>
      </c>
    </row>
    <row r="103" spans="1:15">
      <c r="A103" s="1" t="s">
        <v>225</v>
      </c>
      <c r="B103" s="2" t="s">
        <v>67</v>
      </c>
      <c r="C103" s="1">
        <v>97877904</v>
      </c>
      <c r="D103" s="2">
        <v>97878738</v>
      </c>
      <c r="E103" s="2"/>
      <c r="F103" s="5">
        <f>D103-C103</f>
        <v>834</v>
      </c>
      <c r="G103" t="s">
        <v>225</v>
      </c>
      <c r="H103" s="6"/>
      <c r="I103" s="19">
        <v>0.98664613835583281</v>
      </c>
      <c r="J103" s="6"/>
      <c r="K103" s="28">
        <v>1.199895719032833</v>
      </c>
      <c r="L103" s="6"/>
      <c r="M103" s="19">
        <v>0.66039470390112431</v>
      </c>
      <c r="N103" s="6"/>
      <c r="O103" s="29">
        <v>0.97058250880241181</v>
      </c>
    </row>
    <row r="104" spans="1:15">
      <c r="A104" s="1" t="s">
        <v>226</v>
      </c>
      <c r="B104" s="2" t="s">
        <v>141</v>
      </c>
      <c r="C104" s="1">
        <v>12549649</v>
      </c>
      <c r="D104" s="2">
        <v>12550356</v>
      </c>
      <c r="E104" s="2"/>
      <c r="F104" s="5">
        <f>D104-C104</f>
        <v>707</v>
      </c>
      <c r="G104" t="s">
        <v>226</v>
      </c>
      <c r="H104" s="6"/>
      <c r="I104" s="19">
        <v>0.9768402512052311</v>
      </c>
      <c r="J104" s="6"/>
      <c r="K104" s="19">
        <v>0.79100505837485047</v>
      </c>
      <c r="L104" s="6"/>
      <c r="M104" s="28">
        <v>1.0110533975395966</v>
      </c>
      <c r="N104" s="6"/>
      <c r="O104" s="29">
        <v>0.79706696731293003</v>
      </c>
    </row>
    <row r="105" spans="1:15">
      <c r="A105" s="1" t="s">
        <v>227</v>
      </c>
      <c r="B105" s="2" t="s">
        <v>22</v>
      </c>
      <c r="C105" s="1">
        <v>17753793</v>
      </c>
      <c r="D105" s="2">
        <v>17754496</v>
      </c>
      <c r="E105" s="2"/>
      <c r="F105" s="5">
        <f>D105-C105</f>
        <v>703</v>
      </c>
      <c r="G105" t="s">
        <v>227</v>
      </c>
      <c r="H105" s="6"/>
      <c r="I105" s="19">
        <v>0.9681608465766709</v>
      </c>
      <c r="J105" s="6"/>
      <c r="K105" s="19">
        <v>0.92719687399996631</v>
      </c>
      <c r="L105" s="6"/>
      <c r="M105" s="19">
        <v>0.76161185673919363</v>
      </c>
      <c r="N105" s="6"/>
      <c r="O105" s="29">
        <v>0.7272905615288221</v>
      </c>
    </row>
    <row r="106" spans="1:15">
      <c r="A106" s="1" t="s">
        <v>228</v>
      </c>
      <c r="B106" s="2" t="s">
        <v>26</v>
      </c>
      <c r="C106" s="1">
        <v>145312068</v>
      </c>
      <c r="D106" s="2">
        <v>145312701</v>
      </c>
      <c r="E106" s="2"/>
      <c r="F106" s="5">
        <f>D106-C106</f>
        <v>633</v>
      </c>
      <c r="G106" t="s">
        <v>228</v>
      </c>
      <c r="H106" s="6"/>
      <c r="I106" s="19">
        <v>0.96572407883461864</v>
      </c>
      <c r="J106" s="6"/>
      <c r="K106" s="28">
        <v>1.356140350877193</v>
      </c>
      <c r="L106" s="6"/>
      <c r="M106" s="6">
        <v>1.897914379802415</v>
      </c>
      <c r="N106" s="6"/>
      <c r="O106" s="20">
        <v>1.4765799256505576</v>
      </c>
    </row>
    <row r="107" spans="1:15">
      <c r="A107" s="1" t="s">
        <v>229</v>
      </c>
      <c r="B107" s="2" t="s">
        <v>13</v>
      </c>
      <c r="C107" s="1">
        <v>136238581</v>
      </c>
      <c r="D107" s="2">
        <v>136239533</v>
      </c>
      <c r="E107" s="2"/>
      <c r="F107" s="5">
        <f>D107-C107</f>
        <v>952</v>
      </c>
      <c r="G107" t="s">
        <v>229</v>
      </c>
      <c r="H107" s="6"/>
      <c r="I107" s="19">
        <v>0.95902233844337148</v>
      </c>
      <c r="J107" s="6"/>
      <c r="K107" s="28">
        <v>1.4423256730921383</v>
      </c>
      <c r="L107" s="6"/>
      <c r="M107" s="28">
        <v>1.0962282070072056</v>
      </c>
      <c r="N107" s="6"/>
      <c r="O107" s="20">
        <v>1.1453961836377622</v>
      </c>
    </row>
    <row r="108" spans="1:15">
      <c r="A108" s="1" t="s">
        <v>230</v>
      </c>
      <c r="B108" s="2" t="s">
        <v>40</v>
      </c>
      <c r="C108" s="1">
        <v>100093511</v>
      </c>
      <c r="D108" s="2">
        <v>100094186</v>
      </c>
      <c r="E108" s="2"/>
      <c r="F108" s="5">
        <f>D108-C108</f>
        <v>675</v>
      </c>
      <c r="G108" t="s">
        <v>230</v>
      </c>
      <c r="H108" s="6"/>
      <c r="I108" s="19">
        <v>0.93421813997132985</v>
      </c>
      <c r="J108" s="6"/>
      <c r="K108" s="19">
        <v>0.70145110856972015</v>
      </c>
      <c r="L108" s="6"/>
      <c r="M108" s="6">
        <v>1.7732428423162161</v>
      </c>
      <c r="N108" s="6"/>
      <c r="O108" s="29">
        <v>0.78029445793039509</v>
      </c>
    </row>
    <row r="109" spans="1:15">
      <c r="A109" s="9" t="s">
        <v>231</v>
      </c>
      <c r="B109" s="10" t="s">
        <v>61</v>
      </c>
      <c r="C109" s="11">
        <v>135730045</v>
      </c>
      <c r="D109" s="10">
        <v>135731219</v>
      </c>
      <c r="E109" s="10"/>
      <c r="F109" s="5">
        <f>D109-C109</f>
        <v>1174</v>
      </c>
      <c r="G109" t="s">
        <v>231</v>
      </c>
      <c r="H109">
        <v>19.759591992824827</v>
      </c>
      <c r="I109">
        <v>0.92851354480203752</v>
      </c>
      <c r="J109">
        <v>31.901238279537971</v>
      </c>
      <c r="K109">
        <v>0.93252244425137565</v>
      </c>
      <c r="L109">
        <v>30.664042656530722</v>
      </c>
      <c r="M109">
        <v>1.93734335839599</v>
      </c>
      <c r="N109">
        <v>21.275770549526651</v>
      </c>
      <c r="O109">
        <v>2.0304795786192549</v>
      </c>
    </row>
    <row r="110" spans="1:15">
      <c r="A110" s="1" t="s">
        <v>232</v>
      </c>
      <c r="B110" s="2" t="s">
        <v>13</v>
      </c>
      <c r="C110" s="1">
        <v>136193470</v>
      </c>
      <c r="D110" s="2">
        <v>136194522</v>
      </c>
      <c r="E110" s="2"/>
      <c r="F110" s="5">
        <f>D110-C110</f>
        <v>1052</v>
      </c>
      <c r="G110" t="s">
        <v>232</v>
      </c>
      <c r="H110" s="6"/>
      <c r="I110" s="19">
        <v>0.91818541549413912</v>
      </c>
      <c r="J110" s="6"/>
      <c r="K110" s="28">
        <v>1.329017190795259</v>
      </c>
      <c r="L110" s="6"/>
      <c r="M110" s="19">
        <v>0.62514988146314709</v>
      </c>
      <c r="N110" s="6"/>
      <c r="O110" s="29">
        <v>0.87860258122955792</v>
      </c>
    </row>
    <row r="111" spans="1:15">
      <c r="A111" s="1" t="s">
        <v>233</v>
      </c>
      <c r="B111" s="2" t="s">
        <v>13</v>
      </c>
      <c r="C111" s="1">
        <v>136184731</v>
      </c>
      <c r="D111" s="2">
        <v>136185308</v>
      </c>
      <c r="E111" s="2"/>
      <c r="F111" s="5">
        <f>D111-C111</f>
        <v>577</v>
      </c>
      <c r="G111" t="s">
        <v>233</v>
      </c>
      <c r="H111" s="6">
        <v>0.157116002493842</v>
      </c>
      <c r="I111" s="6">
        <v>0.91591346153846154</v>
      </c>
      <c r="J111" s="6">
        <v>1.0980978387695479</v>
      </c>
      <c r="K111" s="6">
        <v>0.59587458745874589</v>
      </c>
      <c r="L111" s="6">
        <v>0.21117324409200108</v>
      </c>
      <c r="M111" s="6">
        <v>2.0668789808917198</v>
      </c>
      <c r="N111" s="6">
        <v>0.36556755024450649</v>
      </c>
      <c r="O111">
        <v>1.7321699544764795</v>
      </c>
    </row>
    <row r="112" spans="1:15">
      <c r="A112" s="1" t="s">
        <v>234</v>
      </c>
      <c r="B112" s="2" t="s">
        <v>13</v>
      </c>
      <c r="C112" s="1">
        <v>75404379</v>
      </c>
      <c r="D112" s="2">
        <v>75405521</v>
      </c>
      <c r="E112" s="2"/>
      <c r="F112" s="5">
        <f>D112-C112</f>
        <v>1142</v>
      </c>
      <c r="G112" t="s">
        <v>234</v>
      </c>
      <c r="H112" s="6"/>
      <c r="I112" s="19">
        <v>0.91541981198012667</v>
      </c>
      <c r="J112" s="6"/>
      <c r="K112" s="19">
        <v>0.79666666666666663</v>
      </c>
      <c r="L112" s="6"/>
      <c r="M112" s="28">
        <v>1.0108522911009452</v>
      </c>
      <c r="N112" s="6"/>
      <c r="O112" s="29">
        <v>0.88956628261371584</v>
      </c>
    </row>
    <row r="113" spans="1:15">
      <c r="A113" s="1" t="s">
        <v>235</v>
      </c>
      <c r="B113" s="2" t="s">
        <v>13</v>
      </c>
      <c r="C113" s="1">
        <v>75376178</v>
      </c>
      <c r="D113" s="2">
        <v>75377194</v>
      </c>
      <c r="E113" s="2"/>
      <c r="F113" s="5">
        <f>D113-C113</f>
        <v>1016</v>
      </c>
      <c r="G113" t="s">
        <v>235</v>
      </c>
      <c r="H113" s="6"/>
      <c r="I113" s="19">
        <v>0.90777386340232191</v>
      </c>
      <c r="J113" s="6"/>
      <c r="K113" s="19">
        <v>0.84274395211813458</v>
      </c>
      <c r="L113" s="6"/>
      <c r="M113" s="28">
        <v>1.2643531995197828</v>
      </c>
      <c r="N113" s="6"/>
      <c r="O113" s="29">
        <v>0.79995019149839375</v>
      </c>
    </row>
    <row r="114" spans="1:15">
      <c r="A114" s="9" t="s">
        <v>236</v>
      </c>
      <c r="B114" s="10" t="s">
        <v>13</v>
      </c>
      <c r="C114" s="11">
        <v>137464189</v>
      </c>
      <c r="D114" s="10">
        <v>137465779</v>
      </c>
      <c r="E114" s="10"/>
      <c r="F114" s="5">
        <f>D114-C114</f>
        <v>1590</v>
      </c>
      <c r="G114" t="s">
        <v>236</v>
      </c>
      <c r="H114">
        <v>13.696960343113277</v>
      </c>
      <c r="I114">
        <v>0.90677818939569343</v>
      </c>
      <c r="J114">
        <v>12.167562020456336</v>
      </c>
      <c r="K114">
        <v>1.0638575152041703</v>
      </c>
      <c r="L114">
        <v>26.419556586491815</v>
      </c>
      <c r="M114">
        <v>1.844611528822055</v>
      </c>
      <c r="N114">
        <v>24.394495484922455</v>
      </c>
      <c r="O114">
        <v>1.5393908979663313</v>
      </c>
    </row>
    <row r="115" spans="1:15">
      <c r="A115" s="14" t="s">
        <v>237</v>
      </c>
      <c r="B115" s="15" t="s">
        <v>11</v>
      </c>
      <c r="C115" s="14">
        <v>134353690</v>
      </c>
      <c r="D115" s="15">
        <v>134354295</v>
      </c>
      <c r="E115" s="15">
        <f>C115-C116</f>
        <v>61524082</v>
      </c>
      <c r="F115" s="16" t="s">
        <v>133</v>
      </c>
      <c r="G115" s="17" t="s">
        <v>237</v>
      </c>
      <c r="H115" s="18"/>
      <c r="I115" s="18">
        <v>0.90593367296290184</v>
      </c>
      <c r="J115" s="18"/>
      <c r="K115" s="18">
        <v>1.1802005401295201</v>
      </c>
      <c r="L115" s="18"/>
      <c r="M115" s="18">
        <v>6.7603022955185796</v>
      </c>
      <c r="N115" s="18"/>
      <c r="O115" s="17">
        <v>0.78221887132804913</v>
      </c>
    </row>
    <row r="116" spans="1:15">
      <c r="A116" s="1" t="s">
        <v>238</v>
      </c>
      <c r="B116" s="2" t="s">
        <v>13</v>
      </c>
      <c r="C116" s="1">
        <v>72829608</v>
      </c>
      <c r="D116" s="2">
        <v>72830530</v>
      </c>
      <c r="E116" s="2"/>
      <c r="F116" s="5">
        <f>D116-C116</f>
        <v>922</v>
      </c>
      <c r="G116" t="s">
        <v>238</v>
      </c>
      <c r="H116" s="6"/>
      <c r="I116" s="19">
        <v>0.90566168836402106</v>
      </c>
      <c r="J116" s="6"/>
      <c r="K116" s="19">
        <v>0.60496819546106817</v>
      </c>
      <c r="L116" s="6"/>
      <c r="M116" s="19">
        <v>0.83103279924331219</v>
      </c>
      <c r="N116" s="6"/>
      <c r="O116" s="29">
        <v>0.50104167372666086</v>
      </c>
    </row>
    <row r="117" spans="1:15">
      <c r="A117" s="1" t="s">
        <v>239</v>
      </c>
      <c r="B117" s="2" t="s">
        <v>98</v>
      </c>
      <c r="C117" s="1">
        <v>76324438</v>
      </c>
      <c r="D117" s="2">
        <v>76325067</v>
      </c>
      <c r="E117" s="2"/>
      <c r="F117" s="5">
        <f>D117-C117</f>
        <v>629</v>
      </c>
      <c r="G117" t="s">
        <v>239</v>
      </c>
      <c r="H117" s="6"/>
      <c r="I117" s="19">
        <v>0.90343830334190234</v>
      </c>
      <c r="J117" s="6"/>
      <c r="K117" s="19">
        <v>0.57657378740970067</v>
      </c>
      <c r="L117" s="6"/>
      <c r="M117" s="28">
        <v>1.1141602634467618</v>
      </c>
      <c r="N117" s="6"/>
      <c r="O117" s="29">
        <v>0.72416356877323418</v>
      </c>
    </row>
    <row r="118" spans="1:15">
      <c r="A118" s="9" t="s">
        <v>240</v>
      </c>
      <c r="B118" s="10" t="s">
        <v>13</v>
      </c>
      <c r="C118" s="11">
        <v>66968429</v>
      </c>
      <c r="D118" s="10">
        <v>66969551</v>
      </c>
      <c r="E118" s="10"/>
      <c r="F118" s="5">
        <f>D118-C118</f>
        <v>1122</v>
      </c>
      <c r="G118" t="s">
        <v>240</v>
      </c>
      <c r="H118">
        <v>20.401184945600246</v>
      </c>
      <c r="I118">
        <v>0.89340703866635796</v>
      </c>
      <c r="J118">
        <v>22.859745162170768</v>
      </c>
      <c r="K118">
        <v>0.77121343759050098</v>
      </c>
      <c r="L118">
        <v>37.810755970575997</v>
      </c>
      <c r="M118">
        <v>42.201754385964911</v>
      </c>
      <c r="N118">
        <v>27.318350993135997</v>
      </c>
      <c r="O118">
        <v>1.9122845695195199</v>
      </c>
    </row>
    <row r="119" spans="1:15">
      <c r="A119" s="14" t="s">
        <v>241</v>
      </c>
      <c r="B119" s="15" t="s">
        <v>11</v>
      </c>
      <c r="C119" s="14">
        <v>19997068</v>
      </c>
      <c r="D119" s="15">
        <v>19997688</v>
      </c>
      <c r="E119" s="15">
        <f>C119-C120</f>
        <v>-71941744</v>
      </c>
      <c r="F119" s="16" t="s">
        <v>242</v>
      </c>
      <c r="G119" s="17" t="s">
        <v>241</v>
      </c>
      <c r="H119" s="18"/>
      <c r="I119" s="18">
        <v>0.88389031705227084</v>
      </c>
      <c r="J119" s="18"/>
      <c r="K119" s="18">
        <v>1.4565531475748195</v>
      </c>
      <c r="L119" s="18"/>
      <c r="M119" s="18">
        <v>1.3798024149286499</v>
      </c>
      <c r="N119" s="18"/>
      <c r="O119" s="17">
        <v>1.3667905824039652</v>
      </c>
    </row>
    <row r="120" spans="1:15">
      <c r="A120" s="9" t="s">
        <v>243</v>
      </c>
      <c r="B120" s="10" t="s">
        <v>22</v>
      </c>
      <c r="C120" s="11">
        <v>91938812</v>
      </c>
      <c r="D120" s="10">
        <v>91939725</v>
      </c>
      <c r="E120" s="10"/>
      <c r="F120" s="5">
        <f>D120-C120</f>
        <v>913</v>
      </c>
      <c r="G120" t="s">
        <v>243</v>
      </c>
      <c r="H120">
        <v>36.493246185685479</v>
      </c>
      <c r="I120">
        <v>0.87737323454503358</v>
      </c>
      <c r="J120">
        <v>25.981622651603452</v>
      </c>
      <c r="K120">
        <v>1.5466261222125688</v>
      </c>
      <c r="L120">
        <v>55.128598983714539</v>
      </c>
      <c r="M120">
        <v>2.3533834586466167</v>
      </c>
      <c r="N120">
        <v>15.166812707483768</v>
      </c>
      <c r="O120">
        <v>1.100357351462413</v>
      </c>
    </row>
    <row r="121" spans="1:15">
      <c r="A121" s="1" t="s">
        <v>244</v>
      </c>
      <c r="B121" s="2" t="s">
        <v>61</v>
      </c>
      <c r="C121" s="1">
        <v>140979147</v>
      </c>
      <c r="D121" s="2">
        <v>140979832</v>
      </c>
      <c r="E121" s="2"/>
      <c r="F121" s="5">
        <f>D121-C121</f>
        <v>685</v>
      </c>
      <c r="G121" t="s">
        <v>244</v>
      </c>
      <c r="H121" s="6"/>
      <c r="I121" s="19">
        <v>0.87682508690528749</v>
      </c>
      <c r="J121" s="6"/>
      <c r="K121" s="28">
        <v>1.0204354954122246</v>
      </c>
      <c r="L121" s="6"/>
      <c r="M121" s="19">
        <v>0.58213566753433532</v>
      </c>
      <c r="N121" s="6"/>
      <c r="O121" s="29">
        <v>0.70069267569703386</v>
      </c>
    </row>
    <row r="122" spans="1:15">
      <c r="A122" s="17" t="s">
        <v>245</v>
      </c>
      <c r="B122" s="16" t="s">
        <v>44</v>
      </c>
      <c r="C122" s="21">
        <v>163537246</v>
      </c>
      <c r="D122" s="16">
        <v>163537933</v>
      </c>
      <c r="E122" s="16"/>
      <c r="F122" s="16" t="s">
        <v>45</v>
      </c>
      <c r="G122" s="17" t="s">
        <v>245</v>
      </c>
      <c r="H122" s="17">
        <v>6.1478860617833071</v>
      </c>
      <c r="I122" s="17">
        <v>0.87294512618661724</v>
      </c>
      <c r="J122" s="17">
        <v>18.437067260307487</v>
      </c>
      <c r="K122" s="17">
        <v>1.5383724297712134</v>
      </c>
      <c r="L122" s="17">
        <v>26.377785237528617</v>
      </c>
      <c r="M122" s="17">
        <v>2.4273182957393482</v>
      </c>
      <c r="N122" s="17">
        <v>14.335413038551673</v>
      </c>
      <c r="O122" s="17">
        <v>0.93661238879396336</v>
      </c>
    </row>
    <row r="123" spans="1:15">
      <c r="A123" s="1" t="s">
        <v>246</v>
      </c>
      <c r="B123" s="2" t="s">
        <v>61</v>
      </c>
      <c r="C123" s="1">
        <v>128816760</v>
      </c>
      <c r="D123" s="2">
        <v>128817533</v>
      </c>
      <c r="E123" s="2">
        <f>C123-C124</f>
        <v>-7400230</v>
      </c>
      <c r="F123" s="5">
        <f>D123-C123</f>
        <v>773</v>
      </c>
      <c r="G123" t="s">
        <v>246</v>
      </c>
      <c r="H123" s="6"/>
      <c r="I123" s="19">
        <v>0.8654634283022844</v>
      </c>
      <c r="J123" s="6"/>
      <c r="K123" s="28">
        <v>1.0697822291742867</v>
      </c>
      <c r="L123" s="6"/>
      <c r="M123" s="19">
        <v>0.74934751518579223</v>
      </c>
      <c r="N123" s="6"/>
      <c r="O123" s="29">
        <v>0.83146162057165185</v>
      </c>
    </row>
    <row r="124" spans="1:15">
      <c r="A124" s="1" t="s">
        <v>247</v>
      </c>
      <c r="B124" s="2" t="s">
        <v>13</v>
      </c>
      <c r="C124" s="1">
        <v>136216990</v>
      </c>
      <c r="D124" s="2">
        <v>136217762</v>
      </c>
      <c r="E124" s="2"/>
      <c r="F124" s="5">
        <f>D124-C124</f>
        <v>772</v>
      </c>
      <c r="G124" t="s">
        <v>247</v>
      </c>
      <c r="H124" s="6"/>
      <c r="I124" s="19">
        <v>0.8617180805484147</v>
      </c>
      <c r="J124" s="6"/>
      <c r="K124" s="19">
        <v>0.80784313725490198</v>
      </c>
      <c r="L124" s="6"/>
      <c r="M124" s="7">
        <v>4.8177826564215147</v>
      </c>
      <c r="N124" s="6"/>
      <c r="O124" s="28">
        <v>1.2128872366790582</v>
      </c>
    </row>
    <row r="125" spans="1:15">
      <c r="A125" s="1" t="s">
        <v>248</v>
      </c>
      <c r="B125" s="2" t="s">
        <v>116</v>
      </c>
      <c r="C125" s="1">
        <v>113912948</v>
      </c>
      <c r="D125" s="2">
        <v>113913582</v>
      </c>
      <c r="E125" s="2"/>
      <c r="F125" s="5">
        <f>D125-C125</f>
        <v>634</v>
      </c>
      <c r="G125" t="s">
        <v>248</v>
      </c>
      <c r="H125" s="6"/>
      <c r="I125" s="19">
        <v>0.85302477714057057</v>
      </c>
      <c r="J125" s="6"/>
      <c r="K125" s="6">
        <v>1.7148067040729242</v>
      </c>
      <c r="L125" s="6"/>
      <c r="M125" s="19">
        <v>0.75546034767431613</v>
      </c>
      <c r="N125" s="6"/>
      <c r="O125">
        <v>1.5832288528210881</v>
      </c>
    </row>
    <row r="126" spans="1:15">
      <c r="A126" s="1" t="s">
        <v>249</v>
      </c>
      <c r="B126" s="2" t="s">
        <v>106</v>
      </c>
      <c r="C126" s="1">
        <v>94570517</v>
      </c>
      <c r="D126" s="2">
        <v>94571115</v>
      </c>
      <c r="E126" s="2"/>
      <c r="F126" s="5">
        <f>D126-C126</f>
        <v>598</v>
      </c>
      <c r="G126" t="s">
        <v>249</v>
      </c>
      <c r="H126" s="6"/>
      <c r="I126" s="19">
        <v>0.84898194447254616</v>
      </c>
      <c r="J126" s="6"/>
      <c r="K126" s="19">
        <v>0.65849415274434508</v>
      </c>
      <c r="L126" s="6"/>
      <c r="M126" s="28">
        <v>1.4181297655982303</v>
      </c>
      <c r="N126" s="6"/>
      <c r="O126" s="29">
        <v>0.57929421565057626</v>
      </c>
    </row>
    <row r="127" spans="1:15">
      <c r="A127" s="1" t="s">
        <v>250</v>
      </c>
      <c r="B127" s="2" t="s">
        <v>11</v>
      </c>
      <c r="C127" s="1">
        <v>134374820</v>
      </c>
      <c r="D127" s="2">
        <v>134375408</v>
      </c>
      <c r="E127" s="2">
        <f>C127-C128</f>
        <v>63293010</v>
      </c>
      <c r="F127" s="30">
        <f>D127-C127</f>
        <v>588</v>
      </c>
      <c r="G127" s="9" t="s">
        <v>250</v>
      </c>
      <c r="H127" s="31"/>
      <c r="I127" s="31">
        <v>0.83399063601056123</v>
      </c>
      <c r="J127" s="31"/>
      <c r="K127" s="31">
        <v>0.93682290653364353</v>
      </c>
      <c r="L127" s="31"/>
      <c r="M127" s="31">
        <v>1.1743550916114018</v>
      </c>
      <c r="N127" s="31"/>
      <c r="O127" s="9">
        <v>0.56512853099449101</v>
      </c>
    </row>
    <row r="128" spans="1:15">
      <c r="A128" s="1" t="s">
        <v>251</v>
      </c>
      <c r="B128" s="2" t="s">
        <v>11</v>
      </c>
      <c r="C128" s="1">
        <v>71081810</v>
      </c>
      <c r="D128" s="2">
        <v>71083998</v>
      </c>
      <c r="E128" s="2">
        <f>C128-C129</f>
        <v>17450462</v>
      </c>
      <c r="F128" s="5">
        <f>D128-C128</f>
        <v>2188</v>
      </c>
      <c r="G128" t="s">
        <v>251</v>
      </c>
      <c r="H128" s="6"/>
      <c r="I128" s="19">
        <v>0.81946229648671809</v>
      </c>
      <c r="J128" s="6"/>
      <c r="K128" s="19">
        <v>0.70206398348813204</v>
      </c>
      <c r="L128" s="6"/>
      <c r="M128" s="28">
        <v>1.3194291986827662</v>
      </c>
      <c r="N128" s="6"/>
      <c r="O128" s="29">
        <v>0.92763320941759608</v>
      </c>
    </row>
    <row r="129" spans="1:15">
      <c r="A129" s="14" t="s">
        <v>252</v>
      </c>
      <c r="B129" s="15" t="s">
        <v>11</v>
      </c>
      <c r="C129" s="14">
        <v>53631348</v>
      </c>
      <c r="D129" s="15">
        <v>53632144</v>
      </c>
      <c r="E129" s="15">
        <f>C129-C130</f>
        <v>-84190924</v>
      </c>
      <c r="F129" s="16" t="s">
        <v>32</v>
      </c>
      <c r="G129" s="17" t="s">
        <v>252</v>
      </c>
      <c r="H129" s="18"/>
      <c r="I129" s="18">
        <v>0.80240526413042113</v>
      </c>
      <c r="J129" s="18"/>
      <c r="K129" s="18">
        <v>0.69643997229550436</v>
      </c>
      <c r="L129" s="18"/>
      <c r="M129" s="18">
        <v>0.57169629834595737</v>
      </c>
      <c r="N129" s="18"/>
      <c r="O129" s="18">
        <v>0.62724034168454912</v>
      </c>
    </row>
    <row r="130" spans="1:15">
      <c r="A130" s="9" t="s">
        <v>253</v>
      </c>
      <c r="B130" s="10" t="s">
        <v>13</v>
      </c>
      <c r="C130" s="11">
        <v>137822272</v>
      </c>
      <c r="D130" s="10">
        <v>137823078</v>
      </c>
      <c r="E130" s="10"/>
      <c r="F130" s="5">
        <f>D130-C130</f>
        <v>806</v>
      </c>
      <c r="G130" t="s">
        <v>253</v>
      </c>
      <c r="H130" s="6">
        <v>16.578963120939115</v>
      </c>
      <c r="I130" s="6">
        <v>0.79572817781893956</v>
      </c>
      <c r="J130" s="6">
        <v>38.659663839842132</v>
      </c>
      <c r="K130" s="6">
        <v>0.95576310454677094</v>
      </c>
      <c r="L130" s="6">
        <v>31.56464986722186</v>
      </c>
      <c r="M130" s="6">
        <v>0.77005012531328321</v>
      </c>
      <c r="N130" s="6">
        <v>20.448557772347918</v>
      </c>
      <c r="O130">
        <v>0.99120609738780419</v>
      </c>
    </row>
    <row r="131" spans="1:15">
      <c r="A131" s="14" t="s">
        <v>254</v>
      </c>
      <c r="B131" s="15" t="s">
        <v>11</v>
      </c>
      <c r="C131" s="14">
        <v>53621031</v>
      </c>
      <c r="D131" s="15">
        <v>53621728</v>
      </c>
      <c r="E131" s="15">
        <f>C131-C132</f>
        <v>-60613803</v>
      </c>
      <c r="F131" s="16" t="s">
        <v>32</v>
      </c>
      <c r="G131" s="17" t="s">
        <v>254</v>
      </c>
      <c r="H131" s="18"/>
      <c r="I131" s="18">
        <v>0.77191858354881204</v>
      </c>
      <c r="J131" s="18"/>
      <c r="K131" s="18">
        <v>0.80982217760449493</v>
      </c>
      <c r="L131" s="18"/>
      <c r="M131" s="18">
        <v>0.93941292077035277</v>
      </c>
      <c r="N131" s="18"/>
      <c r="O131" s="17">
        <v>0.66250170648334383</v>
      </c>
    </row>
    <row r="132" spans="1:15">
      <c r="A132" s="1" t="s">
        <v>255</v>
      </c>
      <c r="B132" s="2" t="s">
        <v>47</v>
      </c>
      <c r="C132" s="1">
        <v>114234834</v>
      </c>
      <c r="D132" s="2">
        <v>114235602</v>
      </c>
      <c r="E132" s="2">
        <f>C132-C133</f>
        <v>108063059</v>
      </c>
      <c r="F132" s="5">
        <f>D132-C132</f>
        <v>768</v>
      </c>
      <c r="G132" t="s">
        <v>255</v>
      </c>
      <c r="H132" s="6"/>
      <c r="I132" s="19">
        <v>0.75908990502558837</v>
      </c>
      <c r="J132" s="6"/>
      <c r="K132" s="28">
        <v>1.1037275517059795</v>
      </c>
      <c r="L132" s="6"/>
      <c r="M132" s="28">
        <v>1.3873747862637125</v>
      </c>
      <c r="N132" s="6"/>
      <c r="O132" s="29">
        <v>0.5008750124064667</v>
      </c>
    </row>
    <row r="133" spans="1:15">
      <c r="A133" s="1" t="s">
        <v>256</v>
      </c>
      <c r="B133" s="2" t="s">
        <v>15</v>
      </c>
      <c r="C133" s="1">
        <v>6171775</v>
      </c>
      <c r="D133" s="2">
        <v>6172320</v>
      </c>
      <c r="E133" s="2"/>
      <c r="F133" s="5">
        <f>D133-C133</f>
        <v>545</v>
      </c>
      <c r="G133" t="s">
        <v>256</v>
      </c>
      <c r="H133" s="6"/>
      <c r="I133" s="19">
        <v>0.7564144793427594</v>
      </c>
      <c r="J133" s="6"/>
      <c r="K133" s="19">
        <v>0.63152021962845062</v>
      </c>
      <c r="L133" s="6"/>
      <c r="M133" s="19">
        <v>0.93930652865520825</v>
      </c>
      <c r="N133" s="6"/>
      <c r="O133" s="19">
        <v>0.53026242207449525</v>
      </c>
    </row>
    <row r="134" spans="1:15">
      <c r="A134" s="1" t="s">
        <v>257</v>
      </c>
      <c r="B134" s="2" t="s">
        <v>13</v>
      </c>
      <c r="C134" s="1">
        <v>136056736</v>
      </c>
      <c r="D134" s="2">
        <v>136058640</v>
      </c>
      <c r="E134" s="2"/>
      <c r="F134" s="5">
        <f>D134-C134</f>
        <v>1904</v>
      </c>
      <c r="G134" t="s">
        <v>257</v>
      </c>
      <c r="H134" s="6">
        <v>0.19766455706655042</v>
      </c>
      <c r="I134" s="6">
        <v>0.74307692307692308</v>
      </c>
      <c r="J134" s="6">
        <v>7.0801700877120094E-2</v>
      </c>
      <c r="K134" s="6">
        <v>0.19840484048404841</v>
      </c>
      <c r="L134" s="6">
        <v>5.5017045627254983</v>
      </c>
      <c r="M134" s="6">
        <v>25.019108280254777</v>
      </c>
      <c r="N134" s="6">
        <v>0.3668461739283122</v>
      </c>
      <c r="O134">
        <v>0.72458270106221545</v>
      </c>
    </row>
    <row r="135" spans="1:15">
      <c r="A135" s="1" t="s">
        <v>258</v>
      </c>
      <c r="B135" s="2" t="s">
        <v>67</v>
      </c>
      <c r="C135" s="1">
        <v>60851525</v>
      </c>
      <c r="D135" s="2">
        <v>60852456</v>
      </c>
      <c r="E135" s="2"/>
      <c r="F135" s="5">
        <f>D135-C135</f>
        <v>931</v>
      </c>
      <c r="G135" t="s">
        <v>258</v>
      </c>
      <c r="H135" s="6"/>
      <c r="I135" s="19">
        <v>0.73860726031268364</v>
      </c>
      <c r="J135" s="6"/>
      <c r="K135" s="19">
        <v>0.54178369512893065</v>
      </c>
      <c r="L135" s="6"/>
      <c r="M135" s="19">
        <v>0.53404350270396539</v>
      </c>
      <c r="N135" s="6"/>
      <c r="O135" s="29">
        <v>0.5818201782535608</v>
      </c>
    </row>
    <row r="136" spans="1:15">
      <c r="A136" s="1" t="s">
        <v>259</v>
      </c>
      <c r="B136" s="2" t="s">
        <v>13</v>
      </c>
      <c r="C136" s="1">
        <v>75410086</v>
      </c>
      <c r="D136" s="2">
        <v>75411092</v>
      </c>
      <c r="E136" s="2"/>
      <c r="F136" s="5">
        <f>D136-C136</f>
        <v>1006</v>
      </c>
      <c r="G136" t="s">
        <v>259</v>
      </c>
      <c r="H136" s="6"/>
      <c r="I136" s="19">
        <v>0.73093328676503799</v>
      </c>
      <c r="J136" s="6"/>
      <c r="K136" s="19">
        <v>0.61047105424944936</v>
      </c>
      <c r="L136" s="6"/>
      <c r="M136" s="19">
        <v>0.401105600676253</v>
      </c>
      <c r="N136" s="6"/>
      <c r="O136" s="29">
        <v>0.43666294377598469</v>
      </c>
    </row>
    <row r="137" spans="1:15">
      <c r="A137" s="1" t="s">
        <v>260</v>
      </c>
      <c r="B137" s="2" t="s">
        <v>30</v>
      </c>
      <c r="C137" s="1">
        <v>96372939</v>
      </c>
      <c r="D137" s="2">
        <v>96373704</v>
      </c>
      <c r="E137" s="2"/>
      <c r="F137" s="5">
        <f>D137-C137</f>
        <v>765</v>
      </c>
      <c r="G137" t="s">
        <v>260</v>
      </c>
      <c r="H137" s="6"/>
      <c r="I137" s="19">
        <v>0.73046177260713685</v>
      </c>
      <c r="J137" s="6"/>
      <c r="K137" s="19">
        <v>0.71056658750610546</v>
      </c>
      <c r="L137" s="6"/>
      <c r="M137" s="19">
        <v>0.68654436423639531</v>
      </c>
      <c r="N137" s="6"/>
      <c r="O137" s="29">
        <v>0.85763754464447017</v>
      </c>
    </row>
    <row r="138" spans="1:15">
      <c r="A138" s="12" t="s">
        <v>261</v>
      </c>
      <c r="B138" s="5" t="s">
        <v>22</v>
      </c>
      <c r="C138" s="13">
        <v>25873804</v>
      </c>
      <c r="D138" s="5">
        <v>25875659</v>
      </c>
      <c r="E138" s="5"/>
      <c r="F138" s="5">
        <f>D138-C138</f>
        <v>1855</v>
      </c>
      <c r="G138" t="s">
        <v>261</v>
      </c>
      <c r="H138">
        <v>9.4298759616792385</v>
      </c>
      <c r="I138">
        <v>0.72939337809678162</v>
      </c>
      <c r="J138">
        <v>25.131379146461057</v>
      </c>
      <c r="K138">
        <v>0.42701998262380536</v>
      </c>
      <c r="L138">
        <v>18.699583499599882</v>
      </c>
      <c r="M138">
        <v>8.8721804511278197</v>
      </c>
      <c r="N138">
        <v>31.923670518918399</v>
      </c>
      <c r="O138">
        <v>0.99573999152129711</v>
      </c>
    </row>
    <row r="139" spans="1:15">
      <c r="A139" s="1" t="s">
        <v>262</v>
      </c>
      <c r="B139" s="2" t="s">
        <v>18</v>
      </c>
      <c r="C139" s="1">
        <v>75843076</v>
      </c>
      <c r="D139" s="2">
        <v>75843639</v>
      </c>
      <c r="E139" s="2"/>
      <c r="F139" s="5">
        <f>D139-C139</f>
        <v>563</v>
      </c>
      <c r="G139" t="s">
        <v>262</v>
      </c>
      <c r="H139" s="6"/>
      <c r="I139" s="19">
        <v>0.72552114651254951</v>
      </c>
      <c r="J139" s="6"/>
      <c r="K139" s="19">
        <v>0.82016281254290679</v>
      </c>
      <c r="L139" s="6"/>
      <c r="M139" s="28">
        <v>1.1007231022765638</v>
      </c>
      <c r="N139" s="6"/>
      <c r="O139" s="29">
        <v>0.83590129344737174</v>
      </c>
    </row>
    <row r="140" spans="1:15">
      <c r="A140" s="1" t="s">
        <v>263</v>
      </c>
      <c r="B140" s="2" t="s">
        <v>15</v>
      </c>
      <c r="C140" s="1">
        <v>93105470</v>
      </c>
      <c r="D140" s="2">
        <v>93106071</v>
      </c>
      <c r="E140" s="2"/>
      <c r="F140" s="5">
        <f>D140-C140</f>
        <v>601</v>
      </c>
      <c r="G140" t="s">
        <v>263</v>
      </c>
      <c r="H140" s="6"/>
      <c r="I140" s="19">
        <v>0.72395234492277027</v>
      </c>
      <c r="J140" s="6"/>
      <c r="K140" s="19">
        <v>0.83016298440714198</v>
      </c>
      <c r="L140" s="6"/>
      <c r="M140" s="19">
        <v>0.96230436858221013</v>
      </c>
      <c r="N140" s="6"/>
      <c r="O140" s="29">
        <v>0.8364759246097524</v>
      </c>
    </row>
    <row r="141" spans="1:15">
      <c r="A141" s="1" t="s">
        <v>264</v>
      </c>
      <c r="B141" s="2" t="s">
        <v>26</v>
      </c>
      <c r="C141" s="1">
        <v>87954099</v>
      </c>
      <c r="D141" s="2">
        <v>87954943</v>
      </c>
      <c r="E141" s="2"/>
      <c r="F141" s="5">
        <f>D141-C141</f>
        <v>844</v>
      </c>
      <c r="G141" t="s">
        <v>264</v>
      </c>
      <c r="H141" s="6"/>
      <c r="I141" s="19">
        <v>0.71673372208788488</v>
      </c>
      <c r="J141" s="6"/>
      <c r="K141" s="19">
        <v>0.99487280970963221</v>
      </c>
      <c r="L141" s="6"/>
      <c r="M141" s="19">
        <v>0.54565282008523652</v>
      </c>
      <c r="N141" s="6"/>
      <c r="O141" s="29">
        <v>0.86011109524794382</v>
      </c>
    </row>
    <row r="142" spans="1:15">
      <c r="A142" s="1" t="s">
        <v>265</v>
      </c>
      <c r="B142" s="2" t="s">
        <v>47</v>
      </c>
      <c r="C142" s="1">
        <v>126418538</v>
      </c>
      <c r="D142" s="2">
        <v>126420719</v>
      </c>
      <c r="E142" s="2">
        <f>C142-C143</f>
        <v>72814545</v>
      </c>
      <c r="F142" s="5">
        <f>D142-C142</f>
        <v>2181</v>
      </c>
      <c r="G142" t="s">
        <v>265</v>
      </c>
      <c r="H142" s="6"/>
      <c r="I142" s="19">
        <v>0.70908022165582207</v>
      </c>
      <c r="J142" s="6"/>
      <c r="K142" s="19">
        <v>0.65978588679029926</v>
      </c>
      <c r="L142" s="6"/>
      <c r="M142" s="7">
        <v>7.9927063600418808</v>
      </c>
      <c r="N142" s="6"/>
      <c r="O142" s="29">
        <v>0.75695342051514314</v>
      </c>
    </row>
    <row r="143" spans="1:15">
      <c r="A143" s="14" t="s">
        <v>266</v>
      </c>
      <c r="B143" s="15" t="s">
        <v>11</v>
      </c>
      <c r="C143" s="14">
        <v>53603993</v>
      </c>
      <c r="D143" s="15">
        <v>53604792</v>
      </c>
      <c r="E143" s="15">
        <f>C143-C144</f>
        <v>-14421789</v>
      </c>
      <c r="F143" s="16" t="s">
        <v>32</v>
      </c>
      <c r="G143" s="17" t="s">
        <v>266</v>
      </c>
      <c r="H143" s="18"/>
      <c r="I143" s="18">
        <v>0.67959044189691464</v>
      </c>
      <c r="J143" s="18"/>
      <c r="K143" s="18">
        <v>1.0622322871513914</v>
      </c>
      <c r="L143" s="18"/>
      <c r="M143" s="18">
        <v>0.63399428144571379</v>
      </c>
      <c r="N143" s="18"/>
      <c r="O143" s="18">
        <v>0.78701661839077575</v>
      </c>
    </row>
    <row r="144" spans="1:15">
      <c r="A144" s="1" t="s">
        <v>267</v>
      </c>
      <c r="B144" s="2" t="s">
        <v>18</v>
      </c>
      <c r="C144" s="1">
        <v>68025782</v>
      </c>
      <c r="D144" s="2">
        <v>68026431</v>
      </c>
      <c r="E144" s="2"/>
      <c r="F144" s="5">
        <f>D144-C144</f>
        <v>649</v>
      </c>
      <c r="G144" t="s">
        <v>267</v>
      </c>
      <c r="H144" s="6"/>
      <c r="I144" s="19">
        <v>0.66255603615555247</v>
      </c>
      <c r="J144" s="6"/>
      <c r="K144" s="19">
        <v>0.62137026374126281</v>
      </c>
      <c r="L144" s="6"/>
      <c r="M144" s="19">
        <v>0.59702972107167307</v>
      </c>
      <c r="N144" s="6"/>
      <c r="O144" s="29">
        <v>0.76640336162594824</v>
      </c>
    </row>
    <row r="145" spans="1:15">
      <c r="A145" s="1" t="s">
        <v>268</v>
      </c>
      <c r="B145" s="2" t="s">
        <v>13</v>
      </c>
      <c r="C145" s="1">
        <v>136047313</v>
      </c>
      <c r="D145" s="2">
        <v>136048601</v>
      </c>
      <c r="E145" s="2"/>
      <c r="F145" s="5">
        <f>D145-C145</f>
        <v>1288</v>
      </c>
      <c r="G145" t="s">
        <v>268</v>
      </c>
      <c r="H145" s="6">
        <v>0.13533243093917041</v>
      </c>
      <c r="I145" s="6">
        <v>0.65365384615384614</v>
      </c>
      <c r="J145" s="6">
        <v>0.89690824467562702</v>
      </c>
      <c r="K145" s="6">
        <v>0.27381738173817383</v>
      </c>
      <c r="L145" s="6">
        <v>0.84398731108845937</v>
      </c>
      <c r="M145" s="6">
        <v>3.1457006369426752</v>
      </c>
      <c r="N145" s="6">
        <v>0.79481571293354913</v>
      </c>
      <c r="O145">
        <v>1.0588012139605463</v>
      </c>
    </row>
    <row r="146" spans="1:15">
      <c r="A146" s="1" t="s">
        <v>269</v>
      </c>
      <c r="B146" s="2" t="s">
        <v>13</v>
      </c>
      <c r="C146" s="1">
        <v>136216990</v>
      </c>
      <c r="D146" s="2">
        <v>136218010</v>
      </c>
      <c r="E146" s="2"/>
      <c r="F146" s="5">
        <f>D146-C146</f>
        <v>1020</v>
      </c>
      <c r="G146" t="s">
        <v>269</v>
      </c>
      <c r="H146" s="6"/>
      <c r="I146" s="19">
        <v>0.65273787524281746</v>
      </c>
      <c r="J146" s="6"/>
      <c r="K146" s="19">
        <v>0.70013873000308691</v>
      </c>
      <c r="L146" s="6"/>
      <c r="M146" s="7">
        <v>4.1493037290203958</v>
      </c>
      <c r="N146" s="6"/>
      <c r="O146" s="29">
        <v>0.50821431681533502</v>
      </c>
    </row>
    <row r="147" spans="1:15">
      <c r="A147" s="9" t="s">
        <v>270</v>
      </c>
      <c r="B147" s="10" t="s">
        <v>61</v>
      </c>
      <c r="C147" s="11">
        <v>135703359</v>
      </c>
      <c r="D147" s="10">
        <v>135704648</v>
      </c>
      <c r="E147" s="2">
        <f>C147-C148</f>
        <v>130257709</v>
      </c>
      <c r="F147" s="5">
        <f>D147-C147</f>
        <v>1289</v>
      </c>
      <c r="G147" t="s">
        <v>270</v>
      </c>
      <c r="H147" s="6">
        <v>11.380525522202166</v>
      </c>
      <c r="I147" s="6">
        <v>0.64881917110442233</v>
      </c>
      <c r="J147" s="6">
        <v>20.349353182777733</v>
      </c>
      <c r="K147" s="6">
        <v>1.6035331595713871</v>
      </c>
      <c r="L147" s="6">
        <v>21.702534414210707</v>
      </c>
      <c r="M147" s="6">
        <v>1.0025062656641603</v>
      </c>
      <c r="N147" s="6">
        <v>55.980666648767944</v>
      </c>
      <c r="O147">
        <v>5.4806575485832374</v>
      </c>
    </row>
    <row r="148" spans="1:15">
      <c r="A148" s="1" t="s">
        <v>271</v>
      </c>
      <c r="B148" s="2" t="s">
        <v>54</v>
      </c>
      <c r="C148" s="1">
        <v>5445650</v>
      </c>
      <c r="D148" s="2">
        <v>5446432</v>
      </c>
      <c r="E148" s="2">
        <f>C148-C149</f>
        <v>-38441199</v>
      </c>
      <c r="F148" s="5">
        <f>D148-C148</f>
        <v>782</v>
      </c>
      <c r="G148" t="s">
        <v>271</v>
      </c>
      <c r="H148" s="6"/>
      <c r="I148" s="19">
        <v>0.64597708635419782</v>
      </c>
      <c r="J148" s="6"/>
      <c r="K148" s="19">
        <v>0.5410911244318124</v>
      </c>
      <c r="L148" s="6"/>
      <c r="M148" s="19">
        <v>0.49479798288240157</v>
      </c>
      <c r="N148" s="6"/>
      <c r="O148" s="29">
        <v>0.41350349678770099</v>
      </c>
    </row>
    <row r="149" spans="1:15">
      <c r="A149" s="1" t="s">
        <v>272</v>
      </c>
      <c r="B149" s="2" t="s">
        <v>106</v>
      </c>
      <c r="C149" s="1">
        <v>43886849</v>
      </c>
      <c r="D149" s="2">
        <v>43887523</v>
      </c>
      <c r="E149" s="2"/>
      <c r="F149" s="5">
        <f>D149-C149</f>
        <v>674</v>
      </c>
      <c r="G149" t="s">
        <v>272</v>
      </c>
      <c r="H149" s="6"/>
      <c r="I149" s="19">
        <v>0.63818751419307296</v>
      </c>
      <c r="J149" s="6"/>
      <c r="K149" s="19">
        <v>0.74924619387440106</v>
      </c>
      <c r="L149" s="6"/>
      <c r="M149" s="19">
        <v>0.89153801946659939</v>
      </c>
      <c r="N149" s="6"/>
      <c r="O149" s="29">
        <v>0.78708240593806766</v>
      </c>
    </row>
    <row r="150" spans="1:15">
      <c r="A150" s="9" t="s">
        <v>273</v>
      </c>
      <c r="B150" s="10" t="s">
        <v>274</v>
      </c>
      <c r="C150" s="11">
        <v>78694168</v>
      </c>
      <c r="D150" s="10">
        <v>78695185</v>
      </c>
      <c r="E150" s="10"/>
      <c r="F150" s="5">
        <f>D150-C150</f>
        <v>1017</v>
      </c>
      <c r="G150" t="s">
        <v>273</v>
      </c>
      <c r="H150" s="6">
        <v>29.148160399638513</v>
      </c>
      <c r="I150" s="6">
        <v>0.63379833294744159</v>
      </c>
      <c r="J150" s="6">
        <v>26.994442155337744</v>
      </c>
      <c r="K150" s="6">
        <v>0.63719953663481033</v>
      </c>
      <c r="L150" s="6">
        <v>60.107594677340778</v>
      </c>
      <c r="M150" s="6">
        <v>0.98558897243107768</v>
      </c>
      <c r="N150" s="6">
        <v>24.137680027801853</v>
      </c>
      <c r="O150">
        <v>1.1023953865046416</v>
      </c>
    </row>
    <row r="151" spans="1:15">
      <c r="A151" s="1" t="s">
        <v>275</v>
      </c>
      <c r="B151" s="2" t="s">
        <v>13</v>
      </c>
      <c r="C151" s="1">
        <v>137962999</v>
      </c>
      <c r="D151" s="2">
        <v>137963666</v>
      </c>
      <c r="E151" s="2"/>
      <c r="F151" s="5">
        <f>D151-C151</f>
        <v>667</v>
      </c>
      <c r="G151" t="s">
        <v>275</v>
      </c>
      <c r="H151" s="6"/>
      <c r="I151" s="19">
        <v>0.62866004051340019</v>
      </c>
      <c r="J151" s="6"/>
      <c r="K151" s="19">
        <v>0.60805583441635092</v>
      </c>
      <c r="L151" s="6"/>
      <c r="M151" s="28">
        <v>1.0069510537566402</v>
      </c>
      <c r="N151" s="6"/>
      <c r="O151" s="29">
        <v>0.35490765595926799</v>
      </c>
    </row>
    <row r="152" spans="1:15">
      <c r="A152" s="1" t="s">
        <v>276</v>
      </c>
      <c r="B152" s="2" t="s">
        <v>13</v>
      </c>
      <c r="C152" s="1">
        <v>136232760</v>
      </c>
      <c r="D152" s="2">
        <v>136233767</v>
      </c>
      <c r="E152" s="2"/>
      <c r="F152" s="5">
        <f>D152-C152</f>
        <v>1007</v>
      </c>
      <c r="G152" t="s">
        <v>276</v>
      </c>
      <c r="H152" s="6"/>
      <c r="I152" s="19">
        <v>0.61950482887634251</v>
      </c>
      <c r="J152" s="6"/>
      <c r="K152" s="19">
        <v>0.32828499313872739</v>
      </c>
      <c r="L152" s="6"/>
      <c r="M152" s="19">
        <v>0.4828691695730748</v>
      </c>
      <c r="N152" s="6"/>
      <c r="O152" s="29">
        <v>0.3206696107544767</v>
      </c>
    </row>
    <row r="153" spans="1:15">
      <c r="A153" s="17" t="s">
        <v>277</v>
      </c>
      <c r="B153" s="16" t="s">
        <v>44</v>
      </c>
      <c r="C153" s="21">
        <v>163667701</v>
      </c>
      <c r="D153" s="16">
        <v>163668252</v>
      </c>
      <c r="E153" s="16"/>
      <c r="F153" s="16" t="s">
        <v>45</v>
      </c>
      <c r="G153" s="17" t="s">
        <v>277</v>
      </c>
      <c r="H153" s="18">
        <v>6.9917407640287603</v>
      </c>
      <c r="I153" s="18">
        <v>0.61408890946978467</v>
      </c>
      <c r="J153" s="18">
        <v>12.59413582670865</v>
      </c>
      <c r="K153" s="18">
        <v>1.2715754416449465</v>
      </c>
      <c r="L153" s="18">
        <v>41.816572433371945</v>
      </c>
      <c r="M153" s="18">
        <v>0.96804511278195493</v>
      </c>
      <c r="N153" s="18">
        <v>20.51363212072367</v>
      </c>
      <c r="O153" s="17">
        <v>1.7223190458406248</v>
      </c>
    </row>
    <row r="154" spans="1:15">
      <c r="A154" s="1" t="s">
        <v>278</v>
      </c>
      <c r="B154" s="2" t="s">
        <v>22</v>
      </c>
      <c r="C154" s="1">
        <v>30601452</v>
      </c>
      <c r="D154" s="2">
        <v>30602282</v>
      </c>
      <c r="E154" s="2"/>
      <c r="F154" s="5">
        <f>D154-C154</f>
        <v>830</v>
      </c>
      <c r="G154" t="s">
        <v>278</v>
      </c>
      <c r="H154" s="6"/>
      <c r="I154" s="19">
        <v>0.60386243514932736</v>
      </c>
      <c r="J154" s="6"/>
      <c r="K154" s="19">
        <v>0.95032568118690319</v>
      </c>
      <c r="L154" s="6"/>
      <c r="M154" s="28">
        <v>1.2075179894918917</v>
      </c>
      <c r="N154" s="6"/>
      <c r="O154" s="20">
        <v>1.183991822374364</v>
      </c>
    </row>
    <row r="155" spans="1:15">
      <c r="A155" s="1" t="s">
        <v>279</v>
      </c>
      <c r="B155" s="2" t="s">
        <v>116</v>
      </c>
      <c r="C155" s="1">
        <v>69511615</v>
      </c>
      <c r="D155" s="2">
        <v>69512433</v>
      </c>
      <c r="E155" s="2"/>
      <c r="F155" s="5">
        <f>D155-C155</f>
        <v>818</v>
      </c>
      <c r="G155" t="s">
        <v>279</v>
      </c>
      <c r="H155" s="6"/>
      <c r="I155" s="19">
        <v>0.60348562335213607</v>
      </c>
      <c r="J155" s="6"/>
      <c r="K155" s="28">
        <v>1.0156794994513576</v>
      </c>
      <c r="L155" s="6"/>
      <c r="M155" s="19">
        <v>0.82731020166975289</v>
      </c>
      <c r="N155" s="6"/>
      <c r="O155" s="29">
        <v>0.90425858384889102</v>
      </c>
    </row>
    <row r="156" spans="1:15">
      <c r="A156" s="1" t="s">
        <v>280</v>
      </c>
      <c r="B156" s="2" t="s">
        <v>274</v>
      </c>
      <c r="C156" s="1">
        <v>48565058</v>
      </c>
      <c r="D156" s="2">
        <v>48565788</v>
      </c>
      <c r="E156" s="2"/>
      <c r="F156" s="5">
        <f>D156-C156</f>
        <v>730</v>
      </c>
      <c r="G156" t="s">
        <v>280</v>
      </c>
      <c r="H156" s="6"/>
      <c r="I156" s="19">
        <v>0.5949275693261914</v>
      </c>
      <c r="J156" s="6"/>
      <c r="K156" s="28">
        <v>1.0119934007268538</v>
      </c>
      <c r="L156" s="6"/>
      <c r="M156" s="19">
        <v>0.3333384011765505</v>
      </c>
      <c r="N156" s="6"/>
      <c r="O156" s="29">
        <v>0.56304329391024066</v>
      </c>
    </row>
    <row r="157" spans="1:15">
      <c r="A157" s="9" t="s">
        <v>281</v>
      </c>
      <c r="B157" s="10" t="s">
        <v>13</v>
      </c>
      <c r="C157" s="11">
        <v>137730403</v>
      </c>
      <c r="D157" s="10">
        <v>137731627</v>
      </c>
      <c r="E157" s="10"/>
      <c r="F157" s="5">
        <f>D157-C157</f>
        <v>1224</v>
      </c>
      <c r="G157" t="s">
        <v>281</v>
      </c>
      <c r="H157" s="6">
        <v>22.499134424574187</v>
      </c>
      <c r="I157" s="6">
        <v>0.59432160222273678</v>
      </c>
      <c r="J157" s="6">
        <v>12.425648934589235</v>
      </c>
      <c r="K157" s="6">
        <v>0.88205907906168546</v>
      </c>
      <c r="L157" s="6">
        <v>30.520222195178203</v>
      </c>
      <c r="M157" s="6">
        <v>1.5676691729323309</v>
      </c>
      <c r="N157" s="6">
        <v>27.485514906732121</v>
      </c>
      <c r="O157">
        <v>1.4005622277138499</v>
      </c>
    </row>
    <row r="158" spans="1:15">
      <c r="A158" s="1" t="s">
        <v>282</v>
      </c>
      <c r="B158" s="2" t="s">
        <v>13</v>
      </c>
      <c r="C158" s="1">
        <v>136016611</v>
      </c>
      <c r="D158" s="2">
        <v>136019312</v>
      </c>
      <c r="E158" s="2"/>
      <c r="F158" s="5">
        <f>D158-C158</f>
        <v>2701</v>
      </c>
      <c r="G158" t="s">
        <v>282</v>
      </c>
      <c r="H158" s="6">
        <v>0.18908873265366197</v>
      </c>
      <c r="I158" s="6">
        <v>0.59394230769230771</v>
      </c>
      <c r="J158" s="6">
        <v>0.45774646568702126</v>
      </c>
      <c r="K158" s="6">
        <v>0.1418041804180418</v>
      </c>
      <c r="L158" s="6">
        <v>0.19808679550605798</v>
      </c>
      <c r="M158" s="6">
        <v>1.1695859872611465</v>
      </c>
      <c r="N158" s="6">
        <v>0.176598506801255</v>
      </c>
      <c r="O158">
        <v>0.30842185128983307</v>
      </c>
    </row>
    <row r="159" spans="1:15">
      <c r="A159" s="1" t="s">
        <v>283</v>
      </c>
      <c r="B159" s="2" t="s">
        <v>13</v>
      </c>
      <c r="C159" s="1">
        <v>39505944</v>
      </c>
      <c r="D159" s="2">
        <v>39506779</v>
      </c>
      <c r="E159" s="2"/>
      <c r="F159" s="5">
        <f>D159-C159</f>
        <v>835</v>
      </c>
      <c r="G159" t="s">
        <v>283</v>
      </c>
      <c r="H159" s="6"/>
      <c r="I159" s="19">
        <v>0.58485751437543332</v>
      </c>
      <c r="J159" s="6"/>
      <c r="K159" s="19">
        <v>0.87810877905664642</v>
      </c>
      <c r="L159" s="6"/>
      <c r="M159" s="19">
        <v>0.51501652623673111</v>
      </c>
      <c r="N159" s="6"/>
      <c r="O159" s="29">
        <v>0.68777382165186074</v>
      </c>
    </row>
    <row r="160" spans="1:15">
      <c r="A160" s="1" t="s">
        <v>284</v>
      </c>
      <c r="B160" s="2" t="s">
        <v>13</v>
      </c>
      <c r="C160" s="1">
        <v>120496295</v>
      </c>
      <c r="D160" s="2">
        <v>120496805</v>
      </c>
      <c r="E160" s="2"/>
      <c r="F160" s="5">
        <f>D160-C160</f>
        <v>510</v>
      </c>
      <c r="G160" t="s">
        <v>284</v>
      </c>
      <c r="H160" s="6"/>
      <c r="I160" s="19">
        <v>0.58086975149957154</v>
      </c>
      <c r="J160" s="6"/>
      <c r="K160" s="19">
        <v>0.9150670794633643</v>
      </c>
      <c r="L160" s="6"/>
      <c r="M160" s="19">
        <v>0.48024149286498352</v>
      </c>
      <c r="N160" s="6"/>
      <c r="O160" s="29">
        <v>0.7662949194547708</v>
      </c>
    </row>
    <row r="161" spans="1:15">
      <c r="A161" s="1" t="s">
        <v>285</v>
      </c>
      <c r="B161" s="2" t="s">
        <v>67</v>
      </c>
      <c r="C161" s="1">
        <v>54144780</v>
      </c>
      <c r="D161" s="2">
        <v>54145538</v>
      </c>
      <c r="E161" s="2"/>
      <c r="F161" s="5">
        <f>D161-C161</f>
        <v>758</v>
      </c>
      <c r="G161" t="s">
        <v>285</v>
      </c>
      <c r="H161" s="6"/>
      <c r="I161" s="19">
        <v>0.56210861399642198</v>
      </c>
      <c r="J161" s="6"/>
      <c r="K161" s="19">
        <v>0.74513731624370616</v>
      </c>
      <c r="L161" s="6"/>
      <c r="M161" s="19">
        <v>0.4472108111285783</v>
      </c>
      <c r="N161" s="6"/>
      <c r="O161" s="29">
        <v>0.48531739829644482</v>
      </c>
    </row>
    <row r="162" spans="1:15">
      <c r="A162" s="1" t="s">
        <v>286</v>
      </c>
      <c r="B162" s="2" t="s">
        <v>13</v>
      </c>
      <c r="C162" s="1">
        <v>74843773</v>
      </c>
      <c r="D162" s="2">
        <v>74844799</v>
      </c>
      <c r="E162" s="2"/>
      <c r="F162" s="5">
        <f>D162-C162</f>
        <v>1026</v>
      </c>
      <c r="G162" t="s">
        <v>286</v>
      </c>
      <c r="H162" s="6"/>
      <c r="I162" s="19">
        <v>0.54117138936695175</v>
      </c>
      <c r="J162" s="6"/>
      <c r="K162" s="19">
        <v>0.45731331296868949</v>
      </c>
      <c r="L162" s="6"/>
      <c r="M162" s="28">
        <v>1.1177446844089811</v>
      </c>
      <c r="N162" s="6"/>
      <c r="O162" s="29">
        <v>0.64184841056265318</v>
      </c>
    </row>
    <row r="163" spans="1:15">
      <c r="A163" s="9" t="s">
        <v>287</v>
      </c>
      <c r="B163" s="10" t="s">
        <v>22</v>
      </c>
      <c r="C163" s="11">
        <v>25873804</v>
      </c>
      <c r="D163" s="10">
        <v>25874760</v>
      </c>
      <c r="E163" s="10"/>
      <c r="F163" s="5">
        <f>D163-C163</f>
        <v>956</v>
      </c>
      <c r="G163" t="s">
        <v>287</v>
      </c>
      <c r="H163" s="6">
        <v>20.368585464046053</v>
      </c>
      <c r="I163" s="6">
        <v>0.53776915952766846</v>
      </c>
      <c r="J163" s="6">
        <v>28.212072929720566</v>
      </c>
      <c r="K163" s="6">
        <v>0.87235737040254846</v>
      </c>
      <c r="L163" s="6">
        <v>41.010364228466081</v>
      </c>
      <c r="M163" s="6">
        <v>0.69423558897243109</v>
      </c>
      <c r="N163" s="6">
        <v>11.885355856965258</v>
      </c>
      <c r="O163">
        <v>1.5095997288125338</v>
      </c>
    </row>
    <row r="164" spans="1:15">
      <c r="A164" s="9" t="s">
        <v>288</v>
      </c>
      <c r="B164" s="10" t="s">
        <v>61</v>
      </c>
      <c r="C164" s="11">
        <v>135689911</v>
      </c>
      <c r="D164" s="10">
        <v>135691439</v>
      </c>
      <c r="E164" s="2">
        <f>C164-C165</f>
        <v>-545591</v>
      </c>
      <c r="F164" s="5">
        <f>D164-C164</f>
        <v>1528</v>
      </c>
      <c r="G164" t="s">
        <v>288</v>
      </c>
      <c r="H164" s="6">
        <v>11.89887297321453</v>
      </c>
      <c r="I164" s="6">
        <v>0.53528015744385271</v>
      </c>
      <c r="J164" s="6">
        <v>38.686990369403681</v>
      </c>
      <c r="K164" s="6">
        <v>1.0295395308427455</v>
      </c>
      <c r="L164" s="6">
        <v>40.570149044258983</v>
      </c>
      <c r="M164" s="6">
        <v>1.2362155388471179</v>
      </c>
      <c r="N164" s="6">
        <v>36.808631605060128</v>
      </c>
      <c r="O164">
        <v>2.3431534951274853</v>
      </c>
    </row>
    <row r="165" spans="1:15">
      <c r="A165" s="1" t="s">
        <v>289</v>
      </c>
      <c r="B165" s="2" t="s">
        <v>13</v>
      </c>
      <c r="C165" s="1">
        <v>136235502</v>
      </c>
      <c r="D165" s="2">
        <v>136236377</v>
      </c>
      <c r="E165" s="2"/>
      <c r="F165" s="5">
        <f>D165-C165</f>
        <v>875</v>
      </c>
      <c r="G165" t="s">
        <v>289</v>
      </c>
      <c r="H165" s="6"/>
      <c r="I165" s="19">
        <v>0.53018893967397618</v>
      </c>
      <c r="J165" s="6"/>
      <c r="K165" s="19">
        <v>0.5965889747520734</v>
      </c>
      <c r="L165" s="6"/>
      <c r="M165" s="19">
        <v>0.41448673390681046</v>
      </c>
      <c r="N165" s="6"/>
      <c r="O165" s="29">
        <v>0.47183057082675933</v>
      </c>
    </row>
    <row r="166" spans="1:15">
      <c r="A166" s="17" t="s">
        <v>290</v>
      </c>
      <c r="B166" s="16" t="s">
        <v>11</v>
      </c>
      <c r="C166" s="21">
        <v>53637656</v>
      </c>
      <c r="D166" s="16">
        <v>53638294</v>
      </c>
      <c r="E166" s="15">
        <f>C166-C167</f>
        <v>23460764</v>
      </c>
      <c r="F166" s="16" t="s">
        <v>32</v>
      </c>
      <c r="G166" s="17" t="s">
        <v>290</v>
      </c>
      <c r="H166" s="18">
        <v>30.183190584959398</v>
      </c>
      <c r="I166" s="18">
        <v>0.52668441768927987</v>
      </c>
      <c r="J166" s="18">
        <v>13.482178265420512</v>
      </c>
      <c r="K166" s="18">
        <v>0.962858384013901</v>
      </c>
      <c r="L166" s="18">
        <v>51.199116171345807</v>
      </c>
      <c r="M166" s="18">
        <v>1.286967418546366</v>
      </c>
      <c r="N166" s="18">
        <v>6.3177238015651085</v>
      </c>
      <c r="O166" s="17">
        <v>0.33941865121831338</v>
      </c>
    </row>
    <row r="167" spans="1:15">
      <c r="A167" s="1" t="s">
        <v>291</v>
      </c>
      <c r="B167" s="2" t="s">
        <v>11</v>
      </c>
      <c r="C167" s="1">
        <v>30176892</v>
      </c>
      <c r="D167" s="2">
        <v>30177685</v>
      </c>
      <c r="E167" s="2">
        <f>C167-C168</f>
        <v>-104177484</v>
      </c>
      <c r="F167" s="5">
        <f>D167-C167</f>
        <v>793</v>
      </c>
      <c r="G167" t="s">
        <v>291</v>
      </c>
      <c r="H167" s="6"/>
      <c r="I167" s="19">
        <v>0.52309346202452889</v>
      </c>
      <c r="J167" s="6"/>
      <c r="K167" s="19">
        <v>0.73201264327404703</v>
      </c>
      <c r="L167" s="6"/>
      <c r="M167" s="19">
        <v>0.29934501646302791</v>
      </c>
      <c r="N167" s="6"/>
      <c r="O167" s="29">
        <v>0.49113117030754389</v>
      </c>
    </row>
    <row r="168" spans="1:15">
      <c r="A168" s="14" t="s">
        <v>292</v>
      </c>
      <c r="B168" s="15" t="s">
        <v>11</v>
      </c>
      <c r="C168" s="14">
        <v>134354376</v>
      </c>
      <c r="D168" s="15">
        <v>134355310</v>
      </c>
      <c r="E168" s="15">
        <f>C168-C169</f>
        <v>80497130</v>
      </c>
      <c r="F168" s="16" t="s">
        <v>133</v>
      </c>
      <c r="G168" s="17" t="s">
        <v>292</v>
      </c>
      <c r="H168" s="18"/>
      <c r="I168" s="18">
        <v>0.51765069163436783</v>
      </c>
      <c r="J168" s="18"/>
      <c r="K168" s="18">
        <v>0.88511946915280793</v>
      </c>
      <c r="L168" s="18"/>
      <c r="M168" s="18">
        <v>0.49816189326514043</v>
      </c>
      <c r="N168" s="18"/>
      <c r="O168" s="17">
        <v>0.4666316433539176</v>
      </c>
    </row>
    <row r="169" spans="1:15">
      <c r="A169" s="14" t="s">
        <v>293</v>
      </c>
      <c r="B169" s="15" t="s">
        <v>11</v>
      </c>
      <c r="C169" s="14">
        <v>53857246</v>
      </c>
      <c r="D169" s="15">
        <v>53857994</v>
      </c>
      <c r="E169" s="15">
        <f>C169-C170</f>
        <v>39278772</v>
      </c>
      <c r="F169" s="16" t="s">
        <v>32</v>
      </c>
      <c r="G169" s="17" t="s">
        <v>293</v>
      </c>
      <c r="H169" s="18">
        <v>4.1905136128224774E-2</v>
      </c>
      <c r="I169" s="18">
        <v>0.5148076923076923</v>
      </c>
      <c r="J169" s="18">
        <v>7.8887306722223799E-2</v>
      </c>
      <c r="K169" s="18">
        <v>6.9471947194719469E-2</v>
      </c>
      <c r="L169" s="18">
        <v>0.39730526496509938</v>
      </c>
      <c r="M169" s="18">
        <v>1.4808917197452229</v>
      </c>
      <c r="N169" s="18">
        <v>0.54580682244497625</v>
      </c>
      <c r="O169" s="17">
        <v>0.28641881638846739</v>
      </c>
    </row>
    <row r="170" spans="1:15">
      <c r="A170" s="1" t="s">
        <v>294</v>
      </c>
      <c r="B170" s="2" t="s">
        <v>26</v>
      </c>
      <c r="C170" s="1">
        <v>14578474</v>
      </c>
      <c r="D170" s="2">
        <v>14579269</v>
      </c>
      <c r="E170" s="2"/>
      <c r="F170" s="5">
        <f>D170-C170</f>
        <v>795</v>
      </c>
      <c r="G170" t="s">
        <v>294</v>
      </c>
      <c r="H170" s="6"/>
      <c r="I170" s="19">
        <v>0.50931876606683801</v>
      </c>
      <c r="J170" s="6"/>
      <c r="K170" s="19">
        <v>0.50268317853457178</v>
      </c>
      <c r="L170" s="6"/>
      <c r="M170" s="19">
        <v>0.83973655323819973</v>
      </c>
      <c r="N170" s="6"/>
      <c r="O170" s="29">
        <v>0.78314745972738531</v>
      </c>
    </row>
    <row r="171" spans="1:15">
      <c r="A171" s="1" t="s">
        <v>295</v>
      </c>
      <c r="B171" s="2" t="s">
        <v>67</v>
      </c>
      <c r="C171" s="1">
        <v>60875872</v>
      </c>
      <c r="D171" s="2">
        <v>60876584</v>
      </c>
      <c r="E171" s="2"/>
      <c r="F171" s="5">
        <f>D171-C171</f>
        <v>712</v>
      </c>
      <c r="G171" t="s">
        <v>295</v>
      </c>
      <c r="H171" s="6"/>
      <c r="I171" s="19">
        <v>0.4976634305808843</v>
      </c>
      <c r="J171" s="6"/>
      <c r="K171" s="19">
        <v>0.69377135514644706</v>
      </c>
      <c r="L171" s="6"/>
      <c r="M171" s="19">
        <v>0.46135339782155166</v>
      </c>
      <c r="N171" s="6"/>
      <c r="O171" s="29">
        <v>0.65365763096392748</v>
      </c>
    </row>
    <row r="172" spans="1:15">
      <c r="A172" s="1" t="s">
        <v>296</v>
      </c>
      <c r="B172" s="2" t="s">
        <v>274</v>
      </c>
      <c r="C172" s="1">
        <v>32347971</v>
      </c>
      <c r="D172" s="2">
        <v>32349124</v>
      </c>
      <c r="E172" s="2"/>
      <c r="F172" s="5">
        <f>D172-C172</f>
        <v>1153</v>
      </c>
      <c r="G172" t="s">
        <v>296</v>
      </c>
      <c r="H172" s="6"/>
      <c r="I172" s="19">
        <v>0.49484287792130011</v>
      </c>
      <c r="J172" s="6"/>
      <c r="K172" s="19">
        <v>0.55283018660182237</v>
      </c>
      <c r="L172" s="6"/>
      <c r="M172" s="28">
        <v>1.0667347855105966</v>
      </c>
      <c r="N172" s="6"/>
      <c r="O172" s="29">
        <v>0.60885739644198567</v>
      </c>
    </row>
    <row r="173" spans="1:15">
      <c r="A173" s="1" t="s">
        <v>297</v>
      </c>
      <c r="B173" s="2" t="s">
        <v>67</v>
      </c>
      <c r="C173" s="1">
        <v>106199272</v>
      </c>
      <c r="D173" s="2">
        <v>106199811</v>
      </c>
      <c r="E173" s="2"/>
      <c r="F173" s="5">
        <f>D173-C173</f>
        <v>539</v>
      </c>
      <c r="G173" t="s">
        <v>297</v>
      </c>
      <c r="H173" s="6"/>
      <c r="I173" s="19">
        <v>0.49267983659559478</v>
      </c>
      <c r="J173" s="6"/>
      <c r="K173" s="19">
        <v>0.85798115160429256</v>
      </c>
      <c r="L173" s="6"/>
      <c r="M173" s="19">
        <v>0.32902769373604446</v>
      </c>
      <c r="N173" s="6"/>
      <c r="O173" s="29">
        <v>0.52078658329521077</v>
      </c>
    </row>
    <row r="174" spans="1:15">
      <c r="A174" s="1" t="s">
        <v>298</v>
      </c>
      <c r="B174" s="2" t="s">
        <v>13</v>
      </c>
      <c r="C174" s="1">
        <v>75366541</v>
      </c>
      <c r="D174" s="2">
        <v>75367642</v>
      </c>
      <c r="E174" s="2"/>
      <c r="F174" s="5">
        <f>D174-C174</f>
        <v>1101</v>
      </c>
      <c r="G174" t="s">
        <v>298</v>
      </c>
      <c r="I174" s="29">
        <v>0.48858330604897021</v>
      </c>
      <c r="K174" s="29">
        <v>0.5146210679788793</v>
      </c>
      <c r="M174" s="29">
        <v>0.49441676130877532</v>
      </c>
      <c r="O174" s="29">
        <v>0.41675903851770346</v>
      </c>
    </row>
    <row r="175" spans="1:15">
      <c r="A175" s="1" t="s">
        <v>299</v>
      </c>
      <c r="B175" s="2" t="s">
        <v>11</v>
      </c>
      <c r="C175" s="1">
        <v>54016381</v>
      </c>
      <c r="D175" s="2">
        <v>54016923</v>
      </c>
      <c r="E175" s="2">
        <f>C175-C176</f>
        <v>-39292497</v>
      </c>
      <c r="F175" s="5">
        <f>D175-C175</f>
        <v>542</v>
      </c>
      <c r="G175" t="s">
        <v>299</v>
      </c>
      <c r="H175" s="6"/>
      <c r="I175" s="19">
        <v>0.48712948777539411</v>
      </c>
      <c r="J175" s="6"/>
      <c r="K175" s="19">
        <v>0.52650018028674672</v>
      </c>
      <c r="L175" s="6"/>
      <c r="M175" s="19">
        <v>0.47613907378070225</v>
      </c>
      <c r="N175" s="6"/>
      <c r="O175" s="29">
        <v>0.55463028349109034</v>
      </c>
    </row>
    <row r="176" spans="1:15">
      <c r="A176" s="1" t="s">
        <v>300</v>
      </c>
      <c r="B176" s="2" t="s">
        <v>13</v>
      </c>
      <c r="C176" s="1">
        <v>93308878</v>
      </c>
      <c r="D176" s="2">
        <v>93309522</v>
      </c>
      <c r="E176" s="2"/>
      <c r="F176" s="5">
        <f>D176-C176</f>
        <v>644</v>
      </c>
      <c r="G176" t="s">
        <v>300</v>
      </c>
      <c r="H176" s="6"/>
      <c r="I176" s="19">
        <v>0.48377249357326479</v>
      </c>
      <c r="J176" s="6"/>
      <c r="K176" s="19">
        <v>0.59969040247678018</v>
      </c>
      <c r="L176" s="6"/>
      <c r="M176" s="6">
        <v>2.6454445664105379</v>
      </c>
      <c r="N176" s="6"/>
      <c r="O176" s="29">
        <v>0.67137546468401488</v>
      </c>
    </row>
    <row r="177" spans="1:15">
      <c r="A177" s="1" t="s">
        <v>301</v>
      </c>
      <c r="B177" s="2" t="s">
        <v>44</v>
      </c>
      <c r="C177" s="1">
        <v>90533447</v>
      </c>
      <c r="D177" s="2">
        <v>90534203</v>
      </c>
      <c r="E177" s="2"/>
      <c r="F177" s="5">
        <f>D177-C177</f>
        <v>756</v>
      </c>
      <c r="G177" t="s">
        <v>301</v>
      </c>
      <c r="H177" s="6"/>
      <c r="I177" s="19">
        <v>0.47409559719774269</v>
      </c>
      <c r="J177" s="6"/>
      <c r="K177" s="19">
        <v>0.47490278966685195</v>
      </c>
      <c r="L177" s="6"/>
      <c r="M177" s="19">
        <v>0.23760538611785642</v>
      </c>
      <c r="N177" s="6"/>
      <c r="O177" s="29">
        <v>0.52171440345817111</v>
      </c>
    </row>
    <row r="178" spans="1:15">
      <c r="A178" s="17" t="s">
        <v>302</v>
      </c>
      <c r="B178" s="16" t="s">
        <v>44</v>
      </c>
      <c r="C178" s="21">
        <v>163241050</v>
      </c>
      <c r="D178" s="16">
        <v>163241520</v>
      </c>
      <c r="E178" s="16"/>
      <c r="F178" s="16" t="s">
        <v>45</v>
      </c>
      <c r="G178" s="17" t="s">
        <v>302</v>
      </c>
      <c r="H178" s="18">
        <v>16.649883292669152</v>
      </c>
      <c r="I178" s="18">
        <v>0.44729682796943737</v>
      </c>
      <c r="J178" s="18">
        <v>14.838740960531746</v>
      </c>
      <c r="K178" s="18">
        <v>0.60867361714451207</v>
      </c>
      <c r="L178" s="18">
        <v>19.94713959308444</v>
      </c>
      <c r="M178" s="18">
        <v>20.754385964912281</v>
      </c>
      <c r="N178" s="18">
        <v>27.765815776648957</v>
      </c>
      <c r="O178" s="17">
        <v>1.2755503959138395</v>
      </c>
    </row>
    <row r="179" spans="1:15">
      <c r="A179" s="1" t="s">
        <v>303</v>
      </c>
      <c r="B179" s="2" t="s">
        <v>18</v>
      </c>
      <c r="C179" s="1">
        <v>75588302</v>
      </c>
      <c r="D179" s="2">
        <v>75589009</v>
      </c>
      <c r="E179" s="2"/>
      <c r="F179" s="5">
        <f>D179-C179</f>
        <v>707</v>
      </c>
      <c r="G179" t="s">
        <v>303</v>
      </c>
      <c r="H179" s="6"/>
      <c r="I179" s="19">
        <v>0.44072294435372084</v>
      </c>
      <c r="J179" s="6"/>
      <c r="K179" s="19">
        <v>0.79086130371961394</v>
      </c>
      <c r="L179" s="6"/>
      <c r="M179" s="19">
        <v>0.44728885591412237</v>
      </c>
      <c r="N179" s="6"/>
      <c r="O179" s="29">
        <v>0.42080320130571169</v>
      </c>
    </row>
    <row r="180" spans="1:15">
      <c r="A180" s="14" t="s">
        <v>304</v>
      </c>
      <c r="B180" s="15" t="s">
        <v>11</v>
      </c>
      <c r="C180" s="14">
        <v>134356292</v>
      </c>
      <c r="D180" s="15">
        <v>134356969</v>
      </c>
      <c r="E180" s="15">
        <f>C180-C181</f>
        <v>108013323</v>
      </c>
      <c r="F180" s="16" t="s">
        <v>133</v>
      </c>
      <c r="G180" s="17" t="s">
        <v>304</v>
      </c>
      <c r="H180" s="18"/>
      <c r="I180" s="18">
        <v>0.42479343156566152</v>
      </c>
      <c r="J180" s="18"/>
      <c r="K180" s="18">
        <v>0.71400472636622336</v>
      </c>
      <c r="L180" s="18"/>
      <c r="M180" s="18">
        <v>0.34932237868343519</v>
      </c>
      <c r="N180" s="18"/>
      <c r="O180" s="17">
        <v>0.46884351195983387</v>
      </c>
    </row>
    <row r="181" spans="1:15">
      <c r="A181" s="1" t="s">
        <v>305</v>
      </c>
      <c r="B181" s="2" t="s">
        <v>116</v>
      </c>
      <c r="C181" s="1">
        <v>26342969</v>
      </c>
      <c r="D181" s="2">
        <v>26343719</v>
      </c>
      <c r="E181" s="2"/>
      <c r="F181" s="5">
        <f>D181-C181</f>
        <v>750</v>
      </c>
      <c r="G181" t="s">
        <v>305</v>
      </c>
      <c r="H181" s="6"/>
      <c r="I181" s="19">
        <v>0.39428020565552702</v>
      </c>
      <c r="J181" s="6"/>
      <c r="K181" s="19">
        <v>0.53828689370485039</v>
      </c>
      <c r="L181" s="6"/>
      <c r="M181" s="19">
        <v>0.42700329308452251</v>
      </c>
      <c r="N181" s="6"/>
      <c r="O181" s="29">
        <v>0.52218091697645608</v>
      </c>
    </row>
    <row r="182" spans="1:15">
      <c r="A182" s="1" t="s">
        <v>306</v>
      </c>
      <c r="B182" s="2" t="s">
        <v>67</v>
      </c>
      <c r="C182" s="1">
        <v>66894516</v>
      </c>
      <c r="D182" s="2">
        <v>66895182</v>
      </c>
      <c r="E182" s="2"/>
      <c r="F182" s="5">
        <f>D182-C182</f>
        <v>666</v>
      </c>
      <c r="G182" t="s">
        <v>306</v>
      </c>
      <c r="H182" s="6"/>
      <c r="I182" s="19">
        <v>0.3863834093424432</v>
      </c>
      <c r="J182" s="6"/>
      <c r="K182" s="19">
        <v>0.28354384080809969</v>
      </c>
      <c r="L182" s="6"/>
      <c r="M182" s="19">
        <v>0.30484800017838809</v>
      </c>
      <c r="N182" s="6"/>
      <c r="O182" s="29">
        <v>0.24120890132134098</v>
      </c>
    </row>
    <row r="183" spans="1:15">
      <c r="A183" s="1" t="s">
        <v>307</v>
      </c>
      <c r="B183" s="2" t="s">
        <v>13</v>
      </c>
      <c r="C183" s="1">
        <v>93304276</v>
      </c>
      <c r="D183" s="2">
        <v>93304800</v>
      </c>
      <c r="E183" s="2"/>
      <c r="F183" s="5">
        <f>D183-C183</f>
        <v>524</v>
      </c>
      <c r="G183" t="s">
        <v>307</v>
      </c>
      <c r="H183" s="6"/>
      <c r="I183" s="19">
        <v>0.36020114436391659</v>
      </c>
      <c r="J183" s="6"/>
      <c r="K183" s="19">
        <v>0.36387976573341418</v>
      </c>
      <c r="L183" s="6"/>
      <c r="M183" s="19">
        <v>0.42294277412418213</v>
      </c>
      <c r="N183" s="6"/>
      <c r="O183" s="29">
        <v>0.47719185046321766</v>
      </c>
    </row>
    <row r="184" spans="1:15">
      <c r="A184" s="1" t="s">
        <v>308</v>
      </c>
      <c r="B184" s="2" t="s">
        <v>106</v>
      </c>
      <c r="C184" s="1">
        <v>57678914</v>
      </c>
      <c r="D184" s="2">
        <v>57679645</v>
      </c>
      <c r="E184" s="2"/>
      <c r="F184" s="5">
        <f>D184-C184</f>
        <v>731</v>
      </c>
      <c r="G184" t="s">
        <v>308</v>
      </c>
      <c r="H184" s="6"/>
      <c r="I184" s="19">
        <v>0.35154241645244216</v>
      </c>
      <c r="J184" s="6"/>
      <c r="K184" s="19">
        <v>0.29236326109391125</v>
      </c>
      <c r="L184" s="6"/>
      <c r="M184" s="19">
        <v>0.41218441273326017</v>
      </c>
      <c r="N184" s="6"/>
      <c r="O184" s="29">
        <v>0.3395291201982652</v>
      </c>
    </row>
    <row r="185" spans="1:15">
      <c r="A185" s="9" t="s">
        <v>309</v>
      </c>
      <c r="B185" s="10" t="s">
        <v>80</v>
      </c>
      <c r="C185" s="11">
        <v>38229037</v>
      </c>
      <c r="D185" s="10">
        <v>38230212</v>
      </c>
      <c r="E185" s="2">
        <f>C185-C186</f>
        <v>-15373922</v>
      </c>
      <c r="F185" s="5">
        <f>D185-C185</f>
        <v>1175</v>
      </c>
      <c r="G185" t="s">
        <v>309</v>
      </c>
      <c r="H185" s="6">
        <v>10.802905758803158</v>
      </c>
      <c r="I185" s="6">
        <v>0.34938643204445474</v>
      </c>
      <c r="J185" s="6">
        <v>11.27514716223045</v>
      </c>
      <c r="K185" s="6">
        <v>0.48675065160729802</v>
      </c>
      <c r="L185" s="6">
        <v>66.253837007154686</v>
      </c>
      <c r="M185" s="6">
        <v>0.63095238095238093</v>
      </c>
      <c r="N185" s="6">
        <v>6.6887374508600743</v>
      </c>
      <c r="O185">
        <v>0.23017786093479886</v>
      </c>
    </row>
    <row r="186" spans="1:15">
      <c r="A186" s="14" t="s">
        <v>310</v>
      </c>
      <c r="B186" s="15" t="s">
        <v>11</v>
      </c>
      <c r="C186" s="14">
        <v>53602959</v>
      </c>
      <c r="D186" s="15">
        <v>53603492</v>
      </c>
      <c r="E186" s="15">
        <f>C186-C187</f>
        <v>27820783</v>
      </c>
      <c r="F186" s="16" t="s">
        <v>32</v>
      </c>
      <c r="G186" s="17" t="s">
        <v>310</v>
      </c>
      <c r="H186" s="18"/>
      <c r="I186" s="18">
        <v>0.34526371938049139</v>
      </c>
      <c r="J186" s="18"/>
      <c r="K186" s="18">
        <v>0.32809318879264948</v>
      </c>
      <c r="L186" s="18"/>
      <c r="M186" s="18">
        <v>0.30835190697872417</v>
      </c>
      <c r="N186" s="18"/>
      <c r="O186" s="18">
        <v>0.41649791970648864</v>
      </c>
    </row>
    <row r="187" spans="1:15">
      <c r="A187" s="9" t="s">
        <v>311</v>
      </c>
      <c r="B187" s="10" t="s">
        <v>22</v>
      </c>
      <c r="C187" s="11">
        <v>25782176</v>
      </c>
      <c r="D187" s="10">
        <v>25783186</v>
      </c>
      <c r="E187" s="10"/>
      <c r="F187" s="5">
        <f>D187-C187</f>
        <v>1010</v>
      </c>
      <c r="G187" t="s">
        <v>311</v>
      </c>
      <c r="H187" s="6">
        <v>22.897621146344981</v>
      </c>
      <c r="I187" s="6">
        <v>0.32475688816855752</v>
      </c>
      <c r="J187" s="6">
        <v>25.62964185920676</v>
      </c>
      <c r="K187" s="6">
        <v>0.46495800752968436</v>
      </c>
      <c r="L187" s="6">
        <v>17.810873214991048</v>
      </c>
      <c r="M187" s="6">
        <v>0.75563909774436089</v>
      </c>
      <c r="N187" s="6">
        <v>70.186308497382285</v>
      </c>
      <c r="O187">
        <v>2.5648620789815206</v>
      </c>
    </row>
    <row r="188" spans="1:15">
      <c r="A188" s="9" t="s">
        <v>312</v>
      </c>
      <c r="B188" s="10" t="s">
        <v>61</v>
      </c>
      <c r="C188" s="11">
        <v>135719147</v>
      </c>
      <c r="D188" s="10">
        <v>135720296</v>
      </c>
      <c r="E188" s="2">
        <f>C188-C189</f>
        <v>15793166</v>
      </c>
      <c r="F188" s="5">
        <f>D188-C188</f>
        <v>1149</v>
      </c>
      <c r="G188" t="s">
        <v>312</v>
      </c>
      <c r="H188" s="6">
        <v>21.754666669814799</v>
      </c>
      <c r="I188" s="6">
        <v>0.3240912248205603</v>
      </c>
      <c r="J188" s="6">
        <v>17.416014398534912</v>
      </c>
      <c r="K188" s="6">
        <v>0.29561251086012164</v>
      </c>
      <c r="L188" s="6">
        <v>28.445609624738477</v>
      </c>
      <c r="M188" s="6">
        <v>0.4617794486215539</v>
      </c>
      <c r="N188" s="6">
        <v>82.454595697101212</v>
      </c>
      <c r="O188">
        <v>1.3447293123755433</v>
      </c>
    </row>
    <row r="189" spans="1:15">
      <c r="A189" s="1" t="s">
        <v>313</v>
      </c>
      <c r="B189" s="2" t="s">
        <v>106</v>
      </c>
      <c r="C189" s="1">
        <v>119925981</v>
      </c>
      <c r="D189" s="2">
        <v>119926748</v>
      </c>
      <c r="E189" s="2"/>
      <c r="F189" s="5">
        <f>D189-C189</f>
        <v>767</v>
      </c>
      <c r="G189" t="s">
        <v>313</v>
      </c>
      <c r="H189" s="6"/>
      <c r="I189" s="19">
        <v>0.31714764973068788</v>
      </c>
      <c r="J189" s="6"/>
      <c r="K189" s="19">
        <v>0.48126154029733048</v>
      </c>
      <c r="L189" s="6"/>
      <c r="M189" s="19">
        <v>0.35829955615829107</v>
      </c>
      <c r="N189" s="6"/>
      <c r="O189" s="29">
        <v>0.3571816995014977</v>
      </c>
    </row>
    <row r="190" spans="1:15">
      <c r="A190" s="1" t="s">
        <v>314</v>
      </c>
      <c r="B190" s="2" t="s">
        <v>13</v>
      </c>
      <c r="C190" s="1">
        <v>135957427</v>
      </c>
      <c r="D190" s="2">
        <v>135958041</v>
      </c>
      <c r="E190" s="2"/>
      <c r="F190" s="5">
        <f>D190-C190</f>
        <v>614</v>
      </c>
      <c r="G190" t="s">
        <v>314</v>
      </c>
      <c r="H190" s="6">
        <v>3.4543015518401644E-2</v>
      </c>
      <c r="I190" s="6">
        <v>0.17307692307692307</v>
      </c>
      <c r="J190" s="6">
        <v>0.25989420625483767</v>
      </c>
      <c r="K190" s="6">
        <v>4.7194719471947193E-2</v>
      </c>
      <c r="L190" s="6">
        <v>0.33325749760606321</v>
      </c>
      <c r="M190" s="6">
        <v>1.2285031847133758</v>
      </c>
      <c r="N190" s="6">
        <v>0.23057119563666109</v>
      </c>
      <c r="O190">
        <v>0.38315629742033386</v>
      </c>
    </row>
    <row r="191" spans="1:15">
      <c r="A191" s="14" t="s">
        <v>315</v>
      </c>
      <c r="B191" s="15" t="s">
        <v>54</v>
      </c>
      <c r="C191" s="14">
        <v>72180962</v>
      </c>
      <c r="D191" s="15">
        <v>72183242</v>
      </c>
      <c r="E191" s="15">
        <f>C191-C192</f>
        <v>-63515077</v>
      </c>
      <c r="F191" s="16" t="s">
        <v>63</v>
      </c>
      <c r="G191" s="17" t="s">
        <v>315</v>
      </c>
      <c r="H191" s="18">
        <v>4.0924354134686383E-2</v>
      </c>
      <c r="I191" s="18">
        <v>0.16096153846153846</v>
      </c>
      <c r="J191" s="18">
        <v>0.3881378273167555</v>
      </c>
      <c r="K191" s="18">
        <v>7.4422442244224424E-2</v>
      </c>
      <c r="L191" s="18">
        <v>0.28699372770634929</v>
      </c>
      <c r="M191" s="18">
        <v>1.1154458598726114</v>
      </c>
      <c r="N191" s="18">
        <v>0.20314044869220568</v>
      </c>
      <c r="O191" s="17">
        <v>0.42640364188163887</v>
      </c>
    </row>
    <row r="192" spans="1:15">
      <c r="A192" s="1" t="s">
        <v>316</v>
      </c>
      <c r="B192" s="2" t="s">
        <v>61</v>
      </c>
      <c r="C192" s="1" t="s">
        <v>317</v>
      </c>
      <c r="D192" s="2" t="s">
        <v>318</v>
      </c>
      <c r="E192" s="2"/>
      <c r="F192" s="5">
        <f>D192-C192</f>
        <v>800</v>
      </c>
      <c r="G192" t="s">
        <v>319</v>
      </c>
      <c r="H192" s="6">
        <v>3.6887001607259495E-2</v>
      </c>
      <c r="I192" s="6">
        <v>0.15903846153846155</v>
      </c>
      <c r="J192" s="6">
        <v>8.8353079462115111E-2</v>
      </c>
      <c r="K192" s="6">
        <v>2.8932893289328934E-2</v>
      </c>
      <c r="L192" s="6">
        <v>0.19808679550605798</v>
      </c>
      <c r="M192" s="6">
        <v>0.65525477707006374</v>
      </c>
      <c r="N192" s="6">
        <v>9.6329902661254199E-2</v>
      </c>
      <c r="O192">
        <v>0.1043247344461305</v>
      </c>
    </row>
    <row r="193" spans="1:15">
      <c r="A193" s="14" t="s">
        <v>320</v>
      </c>
      <c r="B193" s="15" t="s">
        <v>11</v>
      </c>
      <c r="C193" s="14">
        <v>53538831</v>
      </c>
      <c r="D193" s="15">
        <v>53539573</v>
      </c>
      <c r="E193" s="15">
        <f>C193-C194</f>
        <v>-82086731</v>
      </c>
      <c r="F193" s="16" t="s">
        <v>32</v>
      </c>
      <c r="G193" s="17" t="s">
        <v>320</v>
      </c>
      <c r="H193" s="18">
        <v>4.4872847972990314E-2</v>
      </c>
      <c r="I193" s="18">
        <v>0.15875</v>
      </c>
      <c r="J193" s="18">
        <v>0.30032567597565807</v>
      </c>
      <c r="K193" s="18">
        <v>3.1188118811881188E-2</v>
      </c>
      <c r="L193" s="18">
        <v>0.23500447126859067</v>
      </c>
      <c r="M193" s="18">
        <v>0.73089171974522293</v>
      </c>
      <c r="N193" s="18">
        <v>0.15349250255755045</v>
      </c>
      <c r="O193" s="17">
        <v>6.790591805766312E-2</v>
      </c>
    </row>
    <row r="194" spans="1:15">
      <c r="A194" s="9" t="s">
        <v>321</v>
      </c>
      <c r="B194" s="10" t="s">
        <v>61</v>
      </c>
      <c r="C194" s="11">
        <v>135625562</v>
      </c>
      <c r="D194" s="10">
        <v>135628121</v>
      </c>
      <c r="E194" s="2">
        <f>C194-C195</f>
        <v>82016249</v>
      </c>
      <c r="F194" s="5">
        <f>D194-C194</f>
        <v>2559</v>
      </c>
      <c r="G194" t="s">
        <v>321</v>
      </c>
      <c r="H194" s="6">
        <v>21.012315448037679</v>
      </c>
      <c r="I194" s="6">
        <v>0.15793586478351471</v>
      </c>
      <c r="J194" s="6">
        <v>35.715412411687794</v>
      </c>
      <c r="K194" s="6">
        <v>0.21611642050390964</v>
      </c>
      <c r="L194" s="6">
        <v>56.167292035028382</v>
      </c>
      <c r="M194" s="6">
        <v>0.31704260651629074</v>
      </c>
      <c r="N194" s="6">
        <v>50.393413574790678</v>
      </c>
      <c r="O194">
        <v>0.60032422211579495</v>
      </c>
    </row>
    <row r="195" spans="1:15">
      <c r="A195" s="14" t="s">
        <v>322</v>
      </c>
      <c r="B195" s="15" t="s">
        <v>11</v>
      </c>
      <c r="C195" s="14">
        <v>53609313</v>
      </c>
      <c r="D195" s="15">
        <v>53609538</v>
      </c>
      <c r="E195" s="15">
        <f>C195-C196</f>
        <v>-82576188</v>
      </c>
      <c r="F195" s="16" t="s">
        <v>32</v>
      </c>
      <c r="G195" s="17" t="s">
        <v>322</v>
      </c>
      <c r="H195" s="18">
        <v>1.0351770232322624E-2</v>
      </c>
      <c r="I195" s="18">
        <v>7.1201923076923079E-2</v>
      </c>
      <c r="J195" s="18">
        <v>0.12189245158750812</v>
      </c>
      <c r="K195" s="18">
        <v>1.2046204620462046E-2</v>
      </c>
      <c r="L195" s="18">
        <v>0.11591304449803376</v>
      </c>
      <c r="M195" s="18">
        <v>0.16162420382165604</v>
      </c>
      <c r="N195" s="18">
        <v>1.6548256123269527E-2</v>
      </c>
      <c r="O195" s="17">
        <v>1.7450682852807285E-2</v>
      </c>
    </row>
    <row r="196" spans="1:15">
      <c r="A196" s="1" t="s">
        <v>323</v>
      </c>
      <c r="B196" s="32" t="s">
        <v>13</v>
      </c>
      <c r="C196" s="33">
        <v>136185501</v>
      </c>
      <c r="D196" s="32">
        <v>136186598</v>
      </c>
      <c r="E196" s="32"/>
      <c r="F196" s="5">
        <f>D196-C196</f>
        <v>1097</v>
      </c>
      <c r="G196" t="s">
        <v>323</v>
      </c>
      <c r="H196" s="6">
        <v>1.9257913535162909E-2</v>
      </c>
      <c r="I196" s="6">
        <v>6.9855769230769235E-2</v>
      </c>
      <c r="J196" s="6">
        <v>1.7707884625915368E-2</v>
      </c>
      <c r="K196" s="6">
        <v>1.0176017601760175E-2</v>
      </c>
      <c r="L196" s="6">
        <v>0.69212169521893241</v>
      </c>
      <c r="M196" s="6">
        <v>1.7762738853503184</v>
      </c>
      <c r="N196" s="6">
        <v>2.3330425664369332E-2</v>
      </c>
      <c r="O196">
        <v>4.6282245827010619E-2</v>
      </c>
    </row>
    <row r="197" spans="1:15">
      <c r="A197" s="14" t="s">
        <v>324</v>
      </c>
      <c r="B197" s="15" t="s">
        <v>11</v>
      </c>
      <c r="C197" s="14">
        <v>53571097</v>
      </c>
      <c r="D197" s="15">
        <v>53571518</v>
      </c>
      <c r="E197" s="15">
        <f>C197-C198</f>
        <v>-82601352</v>
      </c>
      <c r="F197" s="16" t="s">
        <v>32</v>
      </c>
      <c r="G197" s="17" t="s">
        <v>324</v>
      </c>
      <c r="H197" s="18">
        <v>2.956596567727799E-2</v>
      </c>
      <c r="I197" s="18">
        <v>5.0240384615384617E-2</v>
      </c>
      <c r="J197" s="18">
        <v>0.12102958385770614</v>
      </c>
      <c r="K197" s="18">
        <v>1.3806380638063807E-2</v>
      </c>
      <c r="L197" s="18">
        <v>0.16694321265429468</v>
      </c>
      <c r="M197" s="18">
        <v>0.33280254777070062</v>
      </c>
      <c r="N197" s="18">
        <v>2.0863316355661934E-2</v>
      </c>
      <c r="O197" s="17">
        <v>2.9210925644916539E-2</v>
      </c>
    </row>
    <row r="198" spans="1:15">
      <c r="A198" s="1" t="s">
        <v>325</v>
      </c>
      <c r="B198" s="2" t="s">
        <v>13</v>
      </c>
      <c r="C198" s="1">
        <v>136172449</v>
      </c>
      <c r="D198" s="2">
        <v>136173955</v>
      </c>
      <c r="E198" s="2"/>
      <c r="F198" s="5">
        <f>D198-C198</f>
        <v>1506</v>
      </c>
      <c r="G198" t="s">
        <v>325</v>
      </c>
      <c r="H198" s="6">
        <v>2.1541036933939578E-2</v>
      </c>
      <c r="I198" s="6">
        <v>4.394230769230769E-2</v>
      </c>
      <c r="J198" s="6">
        <v>9.9016762771643469E-3</v>
      </c>
      <c r="K198" s="6">
        <v>4.0704070407040702E-3</v>
      </c>
      <c r="L198" s="6">
        <v>2.0654508735865936E-2</v>
      </c>
      <c r="M198" s="6">
        <v>0.14012738853503184</v>
      </c>
      <c r="N198" s="6">
        <v>0.46172852737425307</v>
      </c>
      <c r="O198">
        <v>0.13960546282245828</v>
      </c>
    </row>
    <row r="199" spans="1:15">
      <c r="A199" s="14" t="s">
        <v>326</v>
      </c>
      <c r="B199" s="15" t="s">
        <v>11</v>
      </c>
      <c r="C199" s="14">
        <v>53570591</v>
      </c>
      <c r="D199" s="15">
        <v>53570917</v>
      </c>
      <c r="E199" s="15">
        <f>C199-C200</f>
        <v>-18633407</v>
      </c>
      <c r="F199" s="16" t="s">
        <v>32</v>
      </c>
      <c r="G199" s="17" t="s">
        <v>326</v>
      </c>
      <c r="H199" s="18">
        <v>1.5727352145948868E-2</v>
      </c>
      <c r="I199" s="18">
        <v>3.9519230769230772E-2</v>
      </c>
      <c r="J199" s="18">
        <v>2.9690798876745216E-2</v>
      </c>
      <c r="K199" s="18">
        <v>1.0286028602860287E-2</v>
      </c>
      <c r="L199" s="18">
        <v>4.4001446662234184E-2</v>
      </c>
      <c r="M199" s="18">
        <v>0.13773885350318471</v>
      </c>
      <c r="N199" s="18">
        <v>4.5746202603854029E-2</v>
      </c>
      <c r="O199" s="17">
        <v>4.3247344461305008E-2</v>
      </c>
    </row>
    <row r="200" spans="1:15">
      <c r="A200" s="14" t="s">
        <v>327</v>
      </c>
      <c r="B200" s="15" t="s">
        <v>54</v>
      </c>
      <c r="C200" s="14">
        <v>72203998</v>
      </c>
      <c r="D200" s="15">
        <v>72205593</v>
      </c>
      <c r="E200" s="15" t="e">
        <f>C200-#REF!</f>
        <v>#REF!</v>
      </c>
      <c r="F200" s="16" t="s">
        <v>63</v>
      </c>
      <c r="G200" s="17" t="s">
        <v>327</v>
      </c>
      <c r="H200" s="18">
        <v>1.520771695003386E-2</v>
      </c>
      <c r="I200" s="18">
        <v>3.9134615384615386E-2</v>
      </c>
      <c r="J200" s="18">
        <v>2.8126626962827542E-2</v>
      </c>
      <c r="K200" s="18">
        <v>4.4004400440044002E-3</v>
      </c>
      <c r="L200" s="18">
        <v>1.6915673281914102E-2</v>
      </c>
      <c r="M200" s="18">
        <v>0.10031847133757962</v>
      </c>
      <c r="N200" s="18">
        <v>5.8340553308870328E-2</v>
      </c>
      <c r="O200" s="17">
        <v>3.0728376327769348E-2</v>
      </c>
    </row>
    <row r="201" spans="1:15">
      <c r="A201" s="1" t="s">
        <v>328</v>
      </c>
      <c r="B201" s="2" t="s">
        <v>13</v>
      </c>
      <c r="C201" s="1">
        <v>135969668</v>
      </c>
      <c r="D201" s="2">
        <v>135970266</v>
      </c>
      <c r="E201" s="2"/>
      <c r="F201" s="5">
        <f>D201-C201</f>
        <v>598</v>
      </c>
      <c r="G201" t="s">
        <v>328</v>
      </c>
      <c r="H201" s="6">
        <v>2.0771827354305657E-2</v>
      </c>
      <c r="I201" s="6">
        <v>2.5624999999999998E-2</v>
      </c>
      <c r="J201" s="6">
        <v>2.5790935484620685E-2</v>
      </c>
      <c r="K201" s="6">
        <v>3.7953795379537954E-3</v>
      </c>
      <c r="L201" s="6">
        <v>0.11825913364200519</v>
      </c>
      <c r="M201" s="6">
        <v>0.20461783439490447</v>
      </c>
      <c r="N201" s="6">
        <v>4.7770700636942673E-3</v>
      </c>
      <c r="O201">
        <v>1.8588770864946889E-2</v>
      </c>
    </row>
    <row r="202" spans="1:15">
      <c r="A202" s="14" t="s">
        <v>329</v>
      </c>
      <c r="B202" s="15" t="s">
        <v>11</v>
      </c>
      <c r="C202" s="14">
        <v>53593478</v>
      </c>
      <c r="D202" s="15">
        <v>53593846</v>
      </c>
      <c r="E202" s="15">
        <f>C202-C203</f>
        <v>-82592023</v>
      </c>
      <c r="F202" s="16" t="s">
        <v>32</v>
      </c>
      <c r="G202" s="17" t="s">
        <v>329</v>
      </c>
      <c r="H202" s="18">
        <v>1.2237757034630927E-2</v>
      </c>
      <c r="I202" s="18">
        <v>1.9471153846153846E-2</v>
      </c>
      <c r="J202" s="18">
        <v>5.8144645170399804E-3</v>
      </c>
      <c r="K202" s="18">
        <v>3.3003300330033004E-3</v>
      </c>
      <c r="L202" s="18">
        <v>0.10073770523073097</v>
      </c>
      <c r="M202" s="18">
        <v>0.26273885350318471</v>
      </c>
      <c r="N202" s="18">
        <v>8.3756549034286094E-3</v>
      </c>
      <c r="O202" s="17">
        <v>1.707132018209408E-2</v>
      </c>
    </row>
    <row r="203" spans="1:15">
      <c r="A203" s="1" t="s">
        <v>330</v>
      </c>
      <c r="B203" s="32" t="s">
        <v>13</v>
      </c>
      <c r="C203" s="33">
        <v>136185501</v>
      </c>
      <c r="D203" s="32">
        <v>136186598</v>
      </c>
      <c r="E203" s="32"/>
      <c r="F203" s="5">
        <f>D203-C203</f>
        <v>1097</v>
      </c>
      <c r="G203" t="s">
        <v>330</v>
      </c>
      <c r="H203" s="6">
        <v>7.4917772149380082E-3</v>
      </c>
      <c r="I203" s="6">
        <v>8.7500000000000008E-3</v>
      </c>
      <c r="J203" s="6">
        <v>6.8797671957620604E-3</v>
      </c>
      <c r="K203" s="6">
        <v>2.4202420242024204E-3</v>
      </c>
      <c r="L203" s="6">
        <v>0.128828958435175</v>
      </c>
      <c r="M203" s="6">
        <v>0.27149681528662423</v>
      </c>
      <c r="N203" s="6">
        <v>1.7125547563589891E-2</v>
      </c>
      <c r="O203">
        <v>1.4036418816388467E-2</v>
      </c>
    </row>
    <row r="204" spans="1:15">
      <c r="A204" s="14" t="s">
        <v>331</v>
      </c>
      <c r="B204" s="15" t="s">
        <v>11</v>
      </c>
      <c r="C204" s="14">
        <v>53535246</v>
      </c>
      <c r="D204" s="15">
        <v>53535787</v>
      </c>
      <c r="E204" s="15">
        <f>C204-C205</f>
        <v>-84262</v>
      </c>
      <c r="F204" s="16" t="s">
        <v>32</v>
      </c>
      <c r="G204" s="17" t="s">
        <v>331</v>
      </c>
      <c r="H204" s="18">
        <v>1.6865797585798551E-3</v>
      </c>
      <c r="I204" s="18">
        <v>6.9711538461538465E-3</v>
      </c>
      <c r="J204" s="18">
        <v>3.5701001530361438E-2</v>
      </c>
      <c r="K204" s="18">
        <v>3.1903190319031902E-3</v>
      </c>
      <c r="L204" s="18">
        <v>2.2504839581019429E-2</v>
      </c>
      <c r="M204" s="18">
        <v>4.3789808917197449E-2</v>
      </c>
      <c r="N204" s="18">
        <v>3.1040746321047655E-2</v>
      </c>
      <c r="O204" s="17">
        <v>1.5933232169954476E-2</v>
      </c>
    </row>
    <row r="205" spans="1:15">
      <c r="A205" s="14" t="s">
        <v>332</v>
      </c>
      <c r="B205" s="15" t="s">
        <v>11</v>
      </c>
      <c r="C205" s="14">
        <v>53619508</v>
      </c>
      <c r="D205" s="15">
        <v>53620095</v>
      </c>
      <c r="E205" s="15">
        <f>C205-C206</f>
        <v>13124</v>
      </c>
      <c r="F205" s="16" t="s">
        <v>32</v>
      </c>
      <c r="G205" s="17" t="s">
        <v>332</v>
      </c>
      <c r="H205" s="18">
        <v>2.2316532289140011E-3</v>
      </c>
      <c r="I205" s="18">
        <v>5.5769230769230765E-3</v>
      </c>
      <c r="J205" s="18">
        <v>7.5251841182366365E-3</v>
      </c>
      <c r="K205" s="18">
        <v>1.5951595159515951E-3</v>
      </c>
      <c r="L205" s="18">
        <v>3.0601604374008431E-3</v>
      </c>
      <c r="M205" s="18">
        <v>4.2993630573248405E-2</v>
      </c>
      <c r="N205" s="18">
        <v>1.052241380127336E-2</v>
      </c>
      <c r="O205" s="18">
        <v>1.024279210925645E-2</v>
      </c>
    </row>
    <row r="206" spans="1:15">
      <c r="A206" s="14" t="s">
        <v>333</v>
      </c>
      <c r="B206" s="15" t="s">
        <v>11</v>
      </c>
      <c r="C206" s="14">
        <v>53606384</v>
      </c>
      <c r="D206" s="15">
        <v>53606923</v>
      </c>
      <c r="E206" s="15">
        <f>C206-'Myoblast Active'!C292</f>
        <v>53606384</v>
      </c>
      <c r="F206" s="16" t="s">
        <v>32</v>
      </c>
      <c r="G206" s="17" t="s">
        <v>333</v>
      </c>
      <c r="H206" s="18">
        <v>1.9230769230769231E-4</v>
      </c>
      <c r="I206" s="18">
        <v>1.0576923076923077E-3</v>
      </c>
      <c r="J206" s="18">
        <v>1.300153791286188E-2</v>
      </c>
      <c r="K206" s="18">
        <v>1.7601760176017601E-3</v>
      </c>
      <c r="L206" s="18">
        <v>1.4425734645366185E-3</v>
      </c>
      <c r="M206" s="18">
        <v>1.5923566878980892E-2</v>
      </c>
      <c r="N206" s="18">
        <v>4.1114472889675338E-3</v>
      </c>
      <c r="O206" s="17">
        <v>9.8634294385432468E-3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C48" sqref="C48"/>
    </sheetView>
  </sheetViews>
  <sheetFormatPr baseColWidth="10" defaultRowHeight="15" x14ac:dyDescent="0"/>
  <sheetData>
    <row r="1" spans="1:15">
      <c r="A1" s="17" t="s">
        <v>78</v>
      </c>
      <c r="B1" s="16" t="s">
        <v>54</v>
      </c>
      <c r="C1" s="21">
        <v>72166020</v>
      </c>
      <c r="D1" s="16">
        <v>72168860</v>
      </c>
      <c r="E1" s="15">
        <f>C1-C2</f>
        <v>-53425269</v>
      </c>
      <c r="F1" s="16" t="s">
        <v>63</v>
      </c>
      <c r="G1" s="17" t="s">
        <v>78</v>
      </c>
      <c r="H1" s="25">
        <v>19.773398041170832</v>
      </c>
      <c r="I1" s="25">
        <v>2.9775410974762675</v>
      </c>
      <c r="J1" s="25">
        <v>15.616631342337941</v>
      </c>
      <c r="K1" s="25">
        <v>4.3485375036200402</v>
      </c>
      <c r="L1" s="25">
        <v>10.540779241085371</v>
      </c>
      <c r="M1" s="25">
        <v>17.958020050125313</v>
      </c>
      <c r="N1" s="25">
        <v>19.293446690240536</v>
      </c>
      <c r="O1" s="17">
        <v>4.6692730714770043</v>
      </c>
    </row>
    <row r="2" spans="1:15">
      <c r="A2" s="1" t="s">
        <v>79</v>
      </c>
      <c r="B2" s="2" t="s">
        <v>80</v>
      </c>
      <c r="C2" s="1">
        <v>125591289</v>
      </c>
      <c r="D2" s="2">
        <v>125592058</v>
      </c>
      <c r="E2" s="2">
        <f>C2-C3</f>
        <v>-37652051</v>
      </c>
      <c r="F2" s="5">
        <f>D2-C2</f>
        <v>769</v>
      </c>
      <c r="G2" t="s">
        <v>79</v>
      </c>
      <c r="H2" s="22"/>
      <c r="I2" s="22">
        <v>2.9597257926306768</v>
      </c>
      <c r="J2" s="22"/>
      <c r="K2" s="22">
        <v>2.3575851393188856</v>
      </c>
      <c r="L2" s="22"/>
      <c r="M2" s="23">
        <v>8.5148188803512621</v>
      </c>
      <c r="N2" s="22"/>
      <c r="O2">
        <v>2.0396530359355638</v>
      </c>
    </row>
    <row r="3" spans="1:15">
      <c r="A3" s="17" t="s">
        <v>81</v>
      </c>
      <c r="B3" s="21" t="s">
        <v>44</v>
      </c>
      <c r="C3" s="26">
        <v>163243340</v>
      </c>
      <c r="D3" s="26">
        <v>163243857</v>
      </c>
      <c r="E3" s="26"/>
      <c r="F3" s="16" t="s">
        <v>45</v>
      </c>
      <c r="G3" s="17" t="s">
        <v>81</v>
      </c>
      <c r="H3" s="25">
        <v>8.0486744743577141</v>
      </c>
      <c r="I3" s="25">
        <v>2.9576001389210465</v>
      </c>
      <c r="J3" s="25">
        <v>13.993770081989815</v>
      </c>
      <c r="K3" s="25">
        <v>1.7402258905299739</v>
      </c>
      <c r="L3" s="25">
        <v>28.657122235561427</v>
      </c>
      <c r="M3" s="25">
        <v>15.198621553884712</v>
      </c>
      <c r="N3" s="25">
        <v>8.2599820238808217</v>
      </c>
      <c r="O3" s="17">
        <v>0.60938155971483177</v>
      </c>
    </row>
    <row r="4" spans="1:15">
      <c r="A4" s="1" t="s">
        <v>82</v>
      </c>
      <c r="B4" s="2" t="s">
        <v>13</v>
      </c>
      <c r="C4" s="1">
        <v>134267203</v>
      </c>
      <c r="D4" s="2">
        <v>134267859</v>
      </c>
      <c r="E4" s="2"/>
      <c r="F4" s="5">
        <f>D4-C4</f>
        <v>656</v>
      </c>
      <c r="G4" t="s">
        <v>82</v>
      </c>
      <c r="H4" s="22"/>
      <c r="I4" s="22">
        <v>2.8578859690405753</v>
      </c>
      <c r="J4" s="22"/>
      <c r="K4" s="22">
        <v>2.2584719984850725</v>
      </c>
      <c r="L4" s="22"/>
      <c r="M4" s="23">
        <v>3.5133400837004989</v>
      </c>
      <c r="N4" s="22"/>
      <c r="O4">
        <v>2.3864147574017647</v>
      </c>
    </row>
    <row r="5" spans="1:15">
      <c r="A5" s="1" t="s">
        <v>83</v>
      </c>
      <c r="B5" s="2" t="s">
        <v>40</v>
      </c>
      <c r="C5" s="1">
        <v>48322867</v>
      </c>
      <c r="D5" s="2">
        <v>48323715</v>
      </c>
      <c r="E5" s="2"/>
      <c r="F5" s="5">
        <f>D5-C5</f>
        <v>848</v>
      </c>
      <c r="G5" t="s">
        <v>83</v>
      </c>
      <c r="H5" s="22"/>
      <c r="I5" s="22">
        <v>2.8501425777462654</v>
      </c>
      <c r="J5" s="22"/>
      <c r="K5" s="23">
        <v>6.1968595864559255</v>
      </c>
      <c r="L5" s="22"/>
      <c r="M5" s="27">
        <v>0.95121795476037718</v>
      </c>
      <c r="N5" s="22"/>
      <c r="O5">
        <v>1.885831986209713</v>
      </c>
    </row>
    <row r="6" spans="1:15">
      <c r="A6" s="1" t="s">
        <v>84</v>
      </c>
      <c r="B6" s="2" t="s">
        <v>15</v>
      </c>
      <c r="C6" s="1">
        <v>80403190</v>
      </c>
      <c r="D6" s="2">
        <v>80403907</v>
      </c>
      <c r="E6" s="2"/>
      <c r="F6" s="5">
        <f>D6-C6</f>
        <v>717</v>
      </c>
      <c r="G6" t="s">
        <v>84</v>
      </c>
      <c r="H6" s="22"/>
      <c r="I6" s="22">
        <v>2.8345651242502141</v>
      </c>
      <c r="J6" s="22"/>
      <c r="K6" s="23">
        <v>10.801135190918473</v>
      </c>
      <c r="L6" s="22"/>
      <c r="M6" s="23">
        <v>9.2771679473106481</v>
      </c>
      <c r="N6" s="22"/>
      <c r="O6" s="8">
        <v>6.5167286245353164</v>
      </c>
    </row>
    <row r="7" spans="1:15">
      <c r="A7" s="1" t="s">
        <v>85</v>
      </c>
      <c r="B7" s="2" t="s">
        <v>18</v>
      </c>
      <c r="C7" s="1">
        <v>58817916</v>
      </c>
      <c r="D7" s="2">
        <v>58818561</v>
      </c>
      <c r="E7" s="2"/>
      <c r="F7" s="5">
        <f>D7-C7</f>
        <v>645</v>
      </c>
      <c r="G7" t="s">
        <v>85</v>
      </c>
      <c r="H7" s="6"/>
      <c r="I7" s="6">
        <v>2.8049029385681323</v>
      </c>
      <c r="J7" s="6"/>
      <c r="K7" s="19">
        <v>0.72167281424216401</v>
      </c>
      <c r="L7" s="6"/>
      <c r="M7" s="7">
        <v>5.3721454930232371</v>
      </c>
      <c r="N7" s="6"/>
      <c r="O7" s="20">
        <v>1.3276393328008367</v>
      </c>
    </row>
    <row r="8" spans="1:15">
      <c r="A8" s="1" t="s">
        <v>86</v>
      </c>
      <c r="B8" s="2" t="s">
        <v>13</v>
      </c>
      <c r="C8" s="1">
        <v>135979525</v>
      </c>
      <c r="D8" s="2">
        <v>135980193</v>
      </c>
      <c r="E8" s="2"/>
      <c r="F8" s="5">
        <f>D8-C8</f>
        <v>668</v>
      </c>
      <c r="G8" t="s">
        <v>86</v>
      </c>
      <c r="H8" s="6">
        <v>0.63997696994975917</v>
      </c>
      <c r="I8" s="6">
        <v>2.7048557692307691</v>
      </c>
      <c r="J8" s="6">
        <v>3.471273665630275</v>
      </c>
      <c r="K8" s="6">
        <v>1.4949944994499449</v>
      </c>
      <c r="L8" s="6">
        <v>0.22289744060861472</v>
      </c>
      <c r="M8" s="6">
        <v>7.9474522292993628</v>
      </c>
      <c r="N8" s="6">
        <v>0.99755056891591087</v>
      </c>
      <c r="O8">
        <v>2.7317905918057663</v>
      </c>
    </row>
    <row r="9" spans="1:15">
      <c r="A9" s="1" t="s">
        <v>87</v>
      </c>
      <c r="B9" s="2" t="s">
        <v>47</v>
      </c>
      <c r="C9" s="1">
        <v>125160372</v>
      </c>
      <c r="D9" s="2">
        <v>125161292</v>
      </c>
      <c r="E9" s="2">
        <f>C9-C10</f>
        <v>14919182</v>
      </c>
      <c r="F9" s="5">
        <f>D9-C9</f>
        <v>920</v>
      </c>
      <c r="G9" t="s">
        <v>87</v>
      </c>
      <c r="H9" s="22"/>
      <c r="I9" s="22">
        <v>2.702174378748929</v>
      </c>
      <c r="J9" s="22"/>
      <c r="K9" s="24">
        <v>1.4721362229102166</v>
      </c>
      <c r="L9" s="22"/>
      <c r="M9" s="23">
        <v>19.336443468715697</v>
      </c>
      <c r="N9" s="22"/>
      <c r="O9" s="20">
        <v>1.2064436183395291</v>
      </c>
    </row>
    <row r="10" spans="1:15">
      <c r="A10" s="1" t="s">
        <v>88</v>
      </c>
      <c r="B10" s="2" t="s">
        <v>15</v>
      </c>
      <c r="C10" s="1">
        <v>110241190</v>
      </c>
      <c r="D10" s="2">
        <v>110241960</v>
      </c>
      <c r="E10" s="2"/>
      <c r="F10" s="5">
        <f>D10-C10</f>
        <v>770</v>
      </c>
      <c r="G10" t="s">
        <v>88</v>
      </c>
      <c r="H10" s="22"/>
      <c r="I10" s="22">
        <v>2.6618430646174507</v>
      </c>
      <c r="J10" s="22"/>
      <c r="K10" s="23">
        <v>11.250921405977465</v>
      </c>
      <c r="L10" s="22"/>
      <c r="M10" s="24">
        <v>1.0202968383525941</v>
      </c>
      <c r="N10" s="22"/>
      <c r="O10" s="8">
        <v>4.4433214926299485</v>
      </c>
    </row>
    <row r="11" spans="1:15">
      <c r="A11" s="1" t="s">
        <v>89</v>
      </c>
      <c r="B11" s="2" t="s">
        <v>80</v>
      </c>
      <c r="C11" s="1">
        <v>125537102</v>
      </c>
      <c r="D11" s="2">
        <v>125537716</v>
      </c>
      <c r="E11" s="2">
        <f>C11-C12</f>
        <v>-10681960</v>
      </c>
      <c r="F11" s="5">
        <f>D11-C11</f>
        <v>614</v>
      </c>
      <c r="G11" t="s">
        <v>89</v>
      </c>
      <c r="H11" s="22"/>
      <c r="I11" s="22">
        <v>2.6541880891173952</v>
      </c>
      <c r="J11" s="22"/>
      <c r="K11" s="22">
        <v>2.8266253869969042</v>
      </c>
      <c r="L11" s="22"/>
      <c r="M11" s="23">
        <v>4.6931942919868277</v>
      </c>
      <c r="N11" s="22"/>
      <c r="O11">
        <v>2.0847583643122678</v>
      </c>
    </row>
    <row r="12" spans="1:15">
      <c r="A12" s="1" t="s">
        <v>90</v>
      </c>
      <c r="B12" s="2" t="s">
        <v>13</v>
      </c>
      <c r="C12" s="1">
        <v>136219062</v>
      </c>
      <c r="D12" s="2">
        <v>136219578</v>
      </c>
      <c r="E12" s="2"/>
      <c r="F12" s="5">
        <f>D12-C12</f>
        <v>516</v>
      </c>
      <c r="G12" t="s">
        <v>90</v>
      </c>
      <c r="H12" s="6">
        <v>0.42890068067747522</v>
      </c>
      <c r="I12" s="6">
        <v>2.6380769230769232</v>
      </c>
      <c r="J12" s="6">
        <v>1.0919325961161237</v>
      </c>
      <c r="K12" s="6">
        <v>0.90022002200220019</v>
      </c>
      <c r="L12" s="6">
        <v>0.4610201637361061</v>
      </c>
      <c r="M12" s="6">
        <v>6.3105095541401273</v>
      </c>
      <c r="N12" s="6">
        <v>0.64848094805850787</v>
      </c>
      <c r="O12">
        <v>1.9112291350531108</v>
      </c>
    </row>
    <row r="13" spans="1:15">
      <c r="A13" s="1" t="s">
        <v>91</v>
      </c>
      <c r="B13" s="2" t="s">
        <v>67</v>
      </c>
      <c r="C13" s="1">
        <v>78510707</v>
      </c>
      <c r="D13" s="2">
        <v>78511393</v>
      </c>
      <c r="E13" s="2"/>
      <c r="F13" s="5">
        <f>D13-C13</f>
        <v>686</v>
      </c>
      <c r="G13" t="s">
        <v>91</v>
      </c>
      <c r="H13" s="22"/>
      <c r="I13" s="22">
        <v>2.6372989159404874</v>
      </c>
      <c r="J13" s="22"/>
      <c r="K13" s="22">
        <v>1.5295251489584492</v>
      </c>
      <c r="L13" s="22"/>
      <c r="M13" s="23">
        <v>5.2374469391602698</v>
      </c>
      <c r="N13" s="22"/>
      <c r="O13">
        <v>1.9180144355162974</v>
      </c>
    </row>
    <row r="14" spans="1:15">
      <c r="A14" s="9" t="s">
        <v>92</v>
      </c>
      <c r="B14" s="10" t="s">
        <v>13</v>
      </c>
      <c r="C14" s="11">
        <v>137362947</v>
      </c>
      <c r="D14" s="10">
        <v>137364259</v>
      </c>
      <c r="E14" s="10"/>
      <c r="F14" s="5">
        <f>D14-C14</f>
        <v>1312</v>
      </c>
      <c r="G14" t="s">
        <v>92</v>
      </c>
      <c r="H14" s="22">
        <v>14.330649201889004</v>
      </c>
      <c r="I14" s="22">
        <v>2.6039881917110441</v>
      </c>
      <c r="J14" s="22">
        <v>7.6159157099307384</v>
      </c>
      <c r="K14" s="22">
        <v>3.5582102519548218</v>
      </c>
      <c r="L14" s="22">
        <v>21.867778334817565</v>
      </c>
      <c r="M14" s="22">
        <v>4.6785714285714288</v>
      </c>
      <c r="N14" s="22">
        <v>11.763937573130974</v>
      </c>
      <c r="O14">
        <v>1.6785323007031177</v>
      </c>
    </row>
    <row r="15" spans="1:15">
      <c r="A15" s="1" t="s">
        <v>93</v>
      </c>
      <c r="B15" s="2" t="s">
        <v>54</v>
      </c>
      <c r="C15" s="1">
        <v>128208982</v>
      </c>
      <c r="D15" s="2">
        <v>128209847</v>
      </c>
      <c r="E15" s="2">
        <f>C15-C16</f>
        <v>28228259</v>
      </c>
      <c r="F15" s="5">
        <f>D15-C15</f>
        <v>865</v>
      </c>
      <c r="G15" t="s">
        <v>93</v>
      </c>
      <c r="H15" s="6"/>
      <c r="I15" s="6">
        <v>2.6029884318766068</v>
      </c>
      <c r="J15" s="6"/>
      <c r="K15" s="6">
        <v>2.498142414860681</v>
      </c>
      <c r="L15" s="6"/>
      <c r="M15" s="7">
        <v>9.3040614709110869</v>
      </c>
      <c r="N15" s="6"/>
      <c r="O15">
        <v>2.6200743494423793</v>
      </c>
    </row>
    <row r="16" spans="1:15">
      <c r="A16" s="1" t="s">
        <v>94</v>
      </c>
      <c r="B16" s="2" t="s">
        <v>40</v>
      </c>
      <c r="C16" s="1">
        <v>99980723</v>
      </c>
      <c r="D16" s="2">
        <v>99981329</v>
      </c>
      <c r="E16" s="2"/>
      <c r="F16" s="5">
        <f>D16-C16</f>
        <v>606</v>
      </c>
      <c r="G16" t="s">
        <v>94</v>
      </c>
      <c r="H16" s="22"/>
      <c r="I16" s="22">
        <v>2.5481869023392969</v>
      </c>
      <c r="J16" s="22"/>
      <c r="K16" s="22">
        <v>2.3963383372633249</v>
      </c>
      <c r="L16" s="22"/>
      <c r="M16" s="23">
        <v>3.0562479918671253</v>
      </c>
      <c r="N16" s="22"/>
      <c r="O16" s="20">
        <v>1.3196782342470197</v>
      </c>
    </row>
    <row r="17" spans="1:15">
      <c r="A17" s="1" t="s">
        <v>95</v>
      </c>
      <c r="B17" s="2" t="s">
        <v>61</v>
      </c>
      <c r="C17" s="1">
        <v>135703587</v>
      </c>
      <c r="D17" s="2">
        <v>135704108</v>
      </c>
      <c r="E17" s="2">
        <f>C17-C18</f>
        <v>-525658</v>
      </c>
      <c r="F17" s="5">
        <f>D17-C17</f>
        <v>521</v>
      </c>
      <c r="G17" t="s">
        <v>95</v>
      </c>
      <c r="H17" s="22"/>
      <c r="I17" s="22">
        <v>2.5410949437294583</v>
      </c>
      <c r="J17" s="22"/>
      <c r="K17" s="23">
        <v>6.1568234772255046</v>
      </c>
      <c r="L17" s="22"/>
      <c r="M17" s="24">
        <v>1.3573052453190866</v>
      </c>
      <c r="N17" s="22"/>
      <c r="O17">
        <v>2.2672852977761151</v>
      </c>
    </row>
    <row r="18" spans="1:15">
      <c r="A18" s="1" t="s">
        <v>96</v>
      </c>
      <c r="B18" s="2" t="s">
        <v>13</v>
      </c>
      <c r="C18" s="1">
        <v>136229245</v>
      </c>
      <c r="D18" s="2">
        <v>136230200</v>
      </c>
      <c r="E18" s="2"/>
      <c r="F18" s="5">
        <f>D18-C18</f>
        <v>955</v>
      </c>
      <c r="G18" t="s">
        <v>96</v>
      </c>
      <c r="H18" s="6"/>
      <c r="I18" s="6">
        <v>2.4926952482686371</v>
      </c>
      <c r="J18" s="6"/>
      <c r="K18" s="7">
        <v>3.2374955447124103</v>
      </c>
      <c r="L18" s="6"/>
      <c r="M18" s="7">
        <v>8.6217888878415359</v>
      </c>
      <c r="N18" s="6"/>
      <c r="O18">
        <v>2.8293723906015837</v>
      </c>
    </row>
    <row r="19" spans="1:15">
      <c r="A19" s="1" t="s">
        <v>97</v>
      </c>
      <c r="B19" s="2" t="s">
        <v>98</v>
      </c>
      <c r="C19" s="1">
        <v>65954270</v>
      </c>
      <c r="D19" s="2">
        <v>65954942</v>
      </c>
      <c r="E19" s="2"/>
      <c r="F19" s="5">
        <f>D19-C19</f>
        <v>672</v>
      </c>
      <c r="G19" t="s">
        <v>97</v>
      </c>
      <c r="H19" s="6"/>
      <c r="I19" s="6">
        <v>2.4820860954426553</v>
      </c>
      <c r="J19" s="6"/>
      <c r="K19" s="7">
        <v>3.8659706820027133</v>
      </c>
      <c r="L19" s="6"/>
      <c r="M19" s="19">
        <v>0.90379611864023679</v>
      </c>
      <c r="N19" s="6"/>
      <c r="O19" s="8">
        <v>3.1667372076494567</v>
      </c>
    </row>
    <row r="20" spans="1:15">
      <c r="A20" s="1" t="s">
        <v>99</v>
      </c>
      <c r="B20" s="2" t="s">
        <v>54</v>
      </c>
      <c r="C20" s="1">
        <v>108618238</v>
      </c>
      <c r="D20" s="2">
        <v>108618798</v>
      </c>
      <c r="E20" s="2">
        <f>C20-C21</f>
        <v>33212054</v>
      </c>
      <c r="F20" s="5">
        <f>D20-C20</f>
        <v>560</v>
      </c>
      <c r="G20" t="s">
        <v>99</v>
      </c>
      <c r="H20" s="6"/>
      <c r="I20" s="6">
        <v>2.4402313624678662</v>
      </c>
      <c r="J20" s="6"/>
      <c r="K20" s="6">
        <v>2.5992776057791538</v>
      </c>
      <c r="L20" s="6"/>
      <c r="M20" s="7">
        <v>4.5192096597145994</v>
      </c>
      <c r="N20" s="6"/>
      <c r="O20">
        <v>2.8597273853779432</v>
      </c>
    </row>
    <row r="21" spans="1:15">
      <c r="A21" s="1" t="s">
        <v>100</v>
      </c>
      <c r="B21" s="2" t="s">
        <v>13</v>
      </c>
      <c r="C21" s="1">
        <v>75406184</v>
      </c>
      <c r="D21" s="2">
        <v>75407143</v>
      </c>
      <c r="E21" s="2"/>
      <c r="F21" s="5">
        <f>D21-C21</f>
        <v>959</v>
      </c>
      <c r="G21" t="s">
        <v>100</v>
      </c>
      <c r="H21" s="6"/>
      <c r="I21" s="6">
        <v>2.4080802323524204</v>
      </c>
      <c r="J21" s="6"/>
      <c r="K21" s="6">
        <v>1.9559449020448689</v>
      </c>
      <c r="L21" s="6"/>
      <c r="M21" s="7">
        <v>4.3473633746853908</v>
      </c>
      <c r="N21" s="6"/>
      <c r="O21">
        <v>1.9741256936378888</v>
      </c>
    </row>
    <row r="22" spans="1:15">
      <c r="A22" s="1" t="s">
        <v>101</v>
      </c>
      <c r="B22" s="2" t="s">
        <v>15</v>
      </c>
      <c r="C22" s="1">
        <v>80392861</v>
      </c>
      <c r="D22" s="2">
        <v>80393585</v>
      </c>
      <c r="E22" s="2"/>
      <c r="F22" s="5">
        <f>D22-C22</f>
        <v>724</v>
      </c>
      <c r="G22" t="s">
        <v>101</v>
      </c>
      <c r="H22" s="6"/>
      <c r="I22" s="6">
        <v>2.399421593830334</v>
      </c>
      <c r="J22" s="6"/>
      <c r="K22" s="7">
        <v>3.3268317853457172</v>
      </c>
      <c r="L22" s="6"/>
      <c r="M22" s="7">
        <v>3.4835345773874864</v>
      </c>
      <c r="N22" s="6"/>
      <c r="O22" s="8">
        <v>3.6773234200743494</v>
      </c>
    </row>
    <row r="23" spans="1:15">
      <c r="A23" s="1" t="s">
        <v>102</v>
      </c>
      <c r="B23" s="2" t="s">
        <v>80</v>
      </c>
      <c r="C23" s="1">
        <v>102257841</v>
      </c>
      <c r="D23" s="2">
        <v>102258473</v>
      </c>
      <c r="E23" s="2">
        <f>C23-C24</f>
        <v>-33735036</v>
      </c>
      <c r="F23" s="5">
        <f>D23-C23</f>
        <v>632</v>
      </c>
      <c r="G23" t="s">
        <v>102</v>
      </c>
      <c r="H23" s="6"/>
      <c r="I23" s="6">
        <v>2.1863886824618932</v>
      </c>
      <c r="J23" s="6"/>
      <c r="K23" s="6">
        <v>2.0681402881931183</v>
      </c>
      <c r="L23" s="6"/>
      <c r="M23" s="6">
        <v>2.305027454055339</v>
      </c>
      <c r="N23" s="6"/>
      <c r="O23">
        <v>1.8939760196935429</v>
      </c>
    </row>
    <row r="24" spans="1:15">
      <c r="A24" s="1" t="s">
        <v>103</v>
      </c>
      <c r="B24" s="2" t="s">
        <v>13</v>
      </c>
      <c r="C24" s="1">
        <v>135992877</v>
      </c>
      <c r="D24" s="2">
        <v>135993856</v>
      </c>
      <c r="E24" s="2"/>
      <c r="F24" s="5">
        <f>D24-C24</f>
        <v>979</v>
      </c>
      <c r="G24" t="s">
        <v>103</v>
      </c>
      <c r="H24" s="6"/>
      <c r="I24" s="6">
        <v>2.178234790059983</v>
      </c>
      <c r="J24" s="6"/>
      <c r="K24" s="6">
        <v>2.0860681114551083</v>
      </c>
      <c r="L24" s="6"/>
      <c r="M24" s="7">
        <v>3.4132821075740942</v>
      </c>
      <c r="N24" s="6"/>
      <c r="O24">
        <v>1.4631970260223048</v>
      </c>
    </row>
    <row r="25" spans="1:15">
      <c r="A25" s="1" t="s">
        <v>104</v>
      </c>
      <c r="B25" s="2" t="s">
        <v>47</v>
      </c>
      <c r="C25" s="1">
        <v>122789341</v>
      </c>
      <c r="D25" s="2">
        <v>122789919</v>
      </c>
      <c r="E25" s="2">
        <f>C25-C26</f>
        <v>55864097</v>
      </c>
      <c r="F25" s="5">
        <f>D25-C25</f>
        <v>578</v>
      </c>
      <c r="G25" t="s">
        <v>104</v>
      </c>
      <c r="H25" s="6"/>
      <c r="I25" s="6">
        <v>2.1721641467055943</v>
      </c>
      <c r="J25" s="6"/>
      <c r="K25" s="28">
        <v>1.0447796136290908</v>
      </c>
      <c r="L25" s="6"/>
      <c r="M25" s="7">
        <v>15.86478750770806</v>
      </c>
      <c r="N25" s="6"/>
      <c r="O25">
        <v>1.6063770537454749</v>
      </c>
    </row>
    <row r="26" spans="1:15">
      <c r="A26" s="1" t="s">
        <v>105</v>
      </c>
      <c r="B26" s="2" t="s">
        <v>106</v>
      </c>
      <c r="C26" s="1">
        <v>66925244</v>
      </c>
      <c r="D26" s="2">
        <v>66925914</v>
      </c>
      <c r="E26" s="2"/>
      <c r="F26" s="5">
        <f>D26-C26</f>
        <v>670</v>
      </c>
      <c r="G26" t="s">
        <v>105</v>
      </c>
      <c r="H26" s="6"/>
      <c r="I26" s="6">
        <v>2.14124980986072</v>
      </c>
      <c r="J26" s="6"/>
      <c r="K26" s="6">
        <v>1.834663408534956</v>
      </c>
      <c r="L26" s="6"/>
      <c r="M26" s="7">
        <v>4.1110435398682155</v>
      </c>
      <c r="N26" s="6"/>
      <c r="O26">
        <v>2.1414245932104969</v>
      </c>
    </row>
    <row r="27" spans="1:15">
      <c r="A27" s="1" t="s">
        <v>107</v>
      </c>
      <c r="B27" s="2" t="s">
        <v>98</v>
      </c>
      <c r="C27" s="1">
        <v>66365339</v>
      </c>
      <c r="D27" s="2">
        <v>66366096</v>
      </c>
      <c r="E27" s="2"/>
      <c r="F27" s="5">
        <f>D27-C27</f>
        <v>757</v>
      </c>
      <c r="G27" t="s">
        <v>107</v>
      </c>
      <c r="H27" s="6"/>
      <c r="I27" s="6">
        <v>2.1097008901815073</v>
      </c>
      <c r="J27" s="6"/>
      <c r="K27" s="28">
        <v>1.1845388195120679</v>
      </c>
      <c r="L27" s="6"/>
      <c r="M27" s="6">
        <v>1.5167436219851833</v>
      </c>
      <c r="N27" s="6"/>
      <c r="O27" s="20">
        <v>1.1668630699003608</v>
      </c>
    </row>
    <row r="28" spans="1:15">
      <c r="A28" s="1" t="s">
        <v>108</v>
      </c>
      <c r="B28" s="2" t="s">
        <v>13</v>
      </c>
      <c r="C28" s="1">
        <v>136185896</v>
      </c>
      <c r="D28" s="2">
        <v>136186678</v>
      </c>
      <c r="E28" s="2"/>
      <c r="F28" s="5">
        <f>D28-C28</f>
        <v>782</v>
      </c>
      <c r="G28" t="s">
        <v>108</v>
      </c>
      <c r="H28" s="6"/>
      <c r="I28" s="6">
        <v>2.1061298738580452</v>
      </c>
      <c r="J28" s="6"/>
      <c r="K28" s="28">
        <v>1.4784517129834991</v>
      </c>
      <c r="L28" s="6"/>
      <c r="M28" s="7">
        <v>8.7232917060691477</v>
      </c>
      <c r="N28" s="6"/>
      <c r="O28" s="20">
        <v>1.4294590172100983</v>
      </c>
    </row>
    <row r="29" spans="1:15">
      <c r="A29" s="1" t="s">
        <v>109</v>
      </c>
      <c r="B29" s="2" t="s">
        <v>13</v>
      </c>
      <c r="C29" s="1">
        <v>136171057</v>
      </c>
      <c r="D29" s="2">
        <v>136171627</v>
      </c>
      <c r="E29" s="2"/>
      <c r="F29" s="5">
        <f>D29-C29</f>
        <v>570</v>
      </c>
      <c r="G29" t="s">
        <v>109</v>
      </c>
      <c r="H29" s="6">
        <v>0.4250963278408636</v>
      </c>
      <c r="I29" s="6">
        <v>2.1054326923076925</v>
      </c>
      <c r="J29" s="6">
        <v>5.5744799973748371</v>
      </c>
      <c r="K29" s="6">
        <v>1.9407040704070406</v>
      </c>
      <c r="L29" s="6">
        <v>0.69352741404249962</v>
      </c>
      <c r="M29" s="6">
        <v>3.9084394904458599</v>
      </c>
      <c r="N29" s="6">
        <v>1.9130955671739456</v>
      </c>
      <c r="O29">
        <v>3.5155538694992412</v>
      </c>
    </row>
    <row r="30" spans="1:15">
      <c r="A30" s="9" t="s">
        <v>110</v>
      </c>
      <c r="B30" s="10" t="s">
        <v>13</v>
      </c>
      <c r="C30" s="11">
        <v>137533841</v>
      </c>
      <c r="D30" s="10">
        <v>137535060</v>
      </c>
      <c r="E30" s="10"/>
      <c r="F30" s="5">
        <f>D30-C30</f>
        <v>1219</v>
      </c>
      <c r="G30" t="s">
        <v>110</v>
      </c>
      <c r="H30">
        <v>14.524466548332052</v>
      </c>
      <c r="I30">
        <v>2.0929902755267422</v>
      </c>
      <c r="J30">
        <v>15.499281157912881</v>
      </c>
      <c r="K30">
        <v>2.1124384593107441</v>
      </c>
      <c r="L30">
        <v>25.665569363589398</v>
      </c>
      <c r="M30">
        <v>3.8414786967418548</v>
      </c>
      <c r="N30">
        <v>16.601378463313441</v>
      </c>
      <c r="O30">
        <v>1.2133490702381433</v>
      </c>
    </row>
    <row r="31" spans="1:15">
      <c r="A31" s="1" t="s">
        <v>111</v>
      </c>
      <c r="B31" s="2" t="s">
        <v>47</v>
      </c>
      <c r="C31" s="1">
        <v>74845075</v>
      </c>
      <c r="D31" s="2">
        <v>74845585</v>
      </c>
      <c r="E31" s="2">
        <f>C31-C32</f>
        <v>-64481821</v>
      </c>
      <c r="F31" s="5">
        <f>D31-C31</f>
        <v>510</v>
      </c>
      <c r="G31" t="s">
        <v>111</v>
      </c>
      <c r="H31" s="6"/>
      <c r="I31" s="6">
        <v>2.0734254498714653</v>
      </c>
      <c r="J31" s="6"/>
      <c r="K31" s="6">
        <v>2.5469556243550051</v>
      </c>
      <c r="L31" s="6"/>
      <c r="M31" s="7">
        <v>3.0631174533479695</v>
      </c>
      <c r="N31" s="6"/>
      <c r="O31">
        <v>2.5110285006195787</v>
      </c>
    </row>
    <row r="32" spans="1:15">
      <c r="A32" s="1" t="s">
        <v>112</v>
      </c>
      <c r="B32" s="2" t="s">
        <v>61</v>
      </c>
      <c r="C32" s="1">
        <v>139326896</v>
      </c>
      <c r="D32" s="2">
        <v>139327521</v>
      </c>
      <c r="E32" s="2"/>
      <c r="F32" s="5">
        <f>D32-C32</f>
        <v>625</v>
      </c>
      <c r="G32" t="s">
        <v>112</v>
      </c>
      <c r="H32" s="6"/>
      <c r="I32" s="6">
        <v>2.0656613352313364</v>
      </c>
      <c r="J32" s="6"/>
      <c r="K32" s="28">
        <v>1.3619308439863236</v>
      </c>
      <c r="L32" s="6"/>
      <c r="M32" s="7">
        <v>7.3417757356244557</v>
      </c>
      <c r="N32" s="6"/>
      <c r="O32" s="20">
        <v>1.1863280602896129</v>
      </c>
    </row>
    <row r="33" spans="1:15">
      <c r="A33" s="1" t="s">
        <v>113</v>
      </c>
      <c r="B33" s="2" t="s">
        <v>30</v>
      </c>
      <c r="C33" s="1">
        <v>92552881</v>
      </c>
      <c r="D33" s="2">
        <v>92553766</v>
      </c>
      <c r="E33" s="2"/>
      <c r="F33" s="5">
        <f>D33-C33</f>
        <v>885</v>
      </c>
      <c r="G33" t="s">
        <v>113</v>
      </c>
      <c r="H33" s="6"/>
      <c r="I33" s="6">
        <v>2.0458119056265165</v>
      </c>
      <c r="J33" s="6"/>
      <c r="K33" s="6">
        <v>2.0630717666279286</v>
      </c>
      <c r="L33" s="6"/>
      <c r="M33" s="6">
        <v>2.2024192341163613</v>
      </c>
      <c r="N33" s="6"/>
      <c r="O33">
        <v>1.8306237588856966</v>
      </c>
    </row>
    <row r="34" spans="1:15">
      <c r="A34" s="1" t="s">
        <v>114</v>
      </c>
      <c r="B34" s="2" t="s">
        <v>13</v>
      </c>
      <c r="C34" s="1">
        <v>95582968</v>
      </c>
      <c r="D34" s="2">
        <v>95583628</v>
      </c>
      <c r="E34" s="2"/>
      <c r="F34" s="5">
        <f>D34-C34</f>
        <v>660</v>
      </c>
      <c r="G34" t="s">
        <v>114</v>
      </c>
      <c r="H34" s="6"/>
      <c r="I34" s="6">
        <v>2.044272866584655</v>
      </c>
      <c r="J34" s="6"/>
      <c r="K34" s="19">
        <v>0.92883117471392718</v>
      </c>
      <c r="L34" s="6"/>
      <c r="M34" s="28">
        <v>1.2666662602953216</v>
      </c>
      <c r="N34" s="6"/>
      <c r="O34" s="29">
        <v>0.64413042544124544</v>
      </c>
    </row>
    <row r="35" spans="1:15">
      <c r="A35" s="1" t="s">
        <v>115</v>
      </c>
      <c r="B35" s="2" t="s">
        <v>116</v>
      </c>
      <c r="C35" s="1">
        <v>160697938</v>
      </c>
      <c r="D35" s="2">
        <v>160698899</v>
      </c>
      <c r="E35" s="2"/>
      <c r="F35" s="5">
        <f>D35-C35</f>
        <v>961</v>
      </c>
      <c r="G35" t="s">
        <v>115</v>
      </c>
      <c r="H35" s="6"/>
      <c r="I35" s="6">
        <v>2.0441302485004282</v>
      </c>
      <c r="J35" s="6"/>
      <c r="K35" s="6">
        <v>2.1773993808049537</v>
      </c>
      <c r="L35" s="6"/>
      <c r="M35" s="7">
        <v>4.6986827661909993</v>
      </c>
      <c r="N35" s="6"/>
      <c r="O35">
        <v>1.7967781908302354</v>
      </c>
    </row>
    <row r="36" spans="1:15">
      <c r="A36" s="1" t="s">
        <v>117</v>
      </c>
      <c r="B36" s="2" t="s">
        <v>22</v>
      </c>
      <c r="C36" s="1">
        <v>28075126</v>
      </c>
      <c r="D36" s="2">
        <v>28075869</v>
      </c>
      <c r="E36" s="2"/>
      <c r="F36" s="5">
        <f>D36-C36</f>
        <v>743</v>
      </c>
      <c r="G36" t="s">
        <v>117</v>
      </c>
      <c r="H36" s="6"/>
      <c r="I36" s="6">
        <v>2.0342759211653814</v>
      </c>
      <c r="J36" s="6"/>
      <c r="K36" s="6">
        <v>1.991640866873065</v>
      </c>
      <c r="L36" s="6"/>
      <c r="M36" s="7">
        <v>8.5082327113062561</v>
      </c>
      <c r="N36" s="6"/>
      <c r="O36" s="20">
        <v>1.2924411400247831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Myoblast Active</vt:lpstr>
      <vt:lpstr>Sheet2</vt:lpstr>
      <vt:lpstr>Myoblast Threshold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2014-09-18T21:41:43Z</dcterms:created>
  <dcterms:modified xsi:type="dcterms:W3CDTF">2014-09-18T21:42:48Z</dcterms:modified>
</cp:coreProperties>
</file>