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ldLab\papers\2018_NatProtocols-AQUAS\"/>
    </mc:Choice>
  </mc:AlternateContent>
  <bookViews>
    <workbookView xWindow="0" yWindow="0" windowWidth="28800" windowHeight="121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17" i="1"/>
  <c r="D16" i="1"/>
  <c r="D15" i="1"/>
  <c r="D14" i="1"/>
  <c r="D13" i="1"/>
  <c r="D12" i="1"/>
  <c r="D11" i="1"/>
  <c r="D8" i="1"/>
  <c r="D10" i="1"/>
  <c r="D9" i="1"/>
  <c r="D3" i="1"/>
  <c r="D5" i="1"/>
</calcChain>
</file>

<file path=xl/sharedStrings.xml><?xml version="1.0" encoding="utf-8"?>
<sst xmlns="http://schemas.openxmlformats.org/spreadsheetml/2006/main" count="22" uniqueCount="21">
  <si>
    <t>high</t>
  </si>
  <si>
    <t>low</t>
  </si>
  <si>
    <t>medium</t>
  </si>
  <si>
    <t>NSC</t>
  </si>
  <si>
    <t>RSC</t>
  </si>
  <si>
    <t>FRiP</t>
  </si>
  <si>
    <t>GM12878-c-Fos-SYDH-ENCSR000EYZ-ENCFF000VSZ</t>
  </si>
  <si>
    <t>GM12878-Rad21-HA-ENCSR000BMY-ENCFF901DWV</t>
  </si>
  <si>
    <t>HepG2-TBP-SYDH-ENCSR000EEL-ENCFF534GKQ</t>
  </si>
  <si>
    <t>K562-GTF2B-SYDH-ENCSR000DOE-ENCFF970ULG</t>
  </si>
  <si>
    <t>GM12878-BHLHE40-SYDH-ENCSR000DOE-ENCFF205AEJ</t>
  </si>
  <si>
    <t>GM10847-RELA-SYDH-ENCSR000DYM-ENCFF002COI</t>
  </si>
  <si>
    <t>K562-Elk1-SYDH-ENCSR000DZB-ENCFF432AQP</t>
  </si>
  <si>
    <t>input</t>
  </si>
  <si>
    <t>-</t>
  </si>
  <si>
    <t>GM12878-Mxi1-SYDH-ENCSR000DZI-ENCFF199HGX</t>
  </si>
  <si>
    <t>GM12878-TBL1XR1-SYDH-ENCSR000DYZ-ENCFF392JWA.RPM</t>
  </si>
  <si>
    <t>GM12878-TR4-SYDH-ENCSR000EUL-ENCFF434HVY.RPM</t>
  </si>
  <si>
    <t>GM12878-Control-SYDH-ENCSR000EAF-ENCFF487SIK</t>
  </si>
  <si>
    <t>H1-hESC-BACH1-SYDH-ENCSR000EBQ-ENCFF757ZWI</t>
  </si>
  <si>
    <t>H1-hESC-MAX-SYDH-ENCSR000EUP-ENCFF002CRA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</si>
</sst>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workbookViewId="0">
      <selection activeCell="A2" sqref="A2:D6"/>
    </sheetView>
  </sheetViews>
  <sheetFormatPr defaultRowHeight="15" x14ac:dyDescent="0.25"/>
  <cols>
    <col min="2" max="4" width="6" customWidth="1"/>
  </cols>
  <sheetData>
    <row r="2" spans="1:5" x14ac:dyDescent="0.25">
      <c r="B2" s="4" t="s">
        <v>3</v>
      </c>
      <c r="C2" s="4" t="s">
        <v>4</v>
      </c>
      <c r="D2" s="4" t="s">
        <v>5</v>
      </c>
    </row>
    <row r="3" spans="1:5" x14ac:dyDescent="0.25">
      <c r="A3" s="5" t="s">
        <v>0</v>
      </c>
      <c r="B3" s="6">
        <v>3.1862509999999999</v>
      </c>
      <c r="C3" s="6">
        <v>2.3224900000000002</v>
      </c>
      <c r="D3" s="6">
        <f>178234.316339/1000000</f>
        <v>0.178234316339</v>
      </c>
      <c r="E3" t="s">
        <v>7</v>
      </c>
    </row>
    <row r="4" spans="1:5" x14ac:dyDescent="0.25">
      <c r="A4" s="5" t="s">
        <v>2</v>
      </c>
      <c r="B4" s="6">
        <v>1.3559699999999999</v>
      </c>
      <c r="C4" s="6">
        <v>1.3539190000000001</v>
      </c>
      <c r="D4" s="7">
        <f>48766.5887547/1000000</f>
        <v>4.8766588754700003E-2</v>
      </c>
      <c r="E4" t="s">
        <v>19</v>
      </c>
    </row>
    <row r="5" spans="1:5" x14ac:dyDescent="0.25">
      <c r="A5" s="5" t="s">
        <v>1</v>
      </c>
      <c r="B5" s="6">
        <v>1.254434</v>
      </c>
      <c r="C5" s="6">
        <v>0.41690959999999999</v>
      </c>
      <c r="D5" s="6">
        <f>11477.3829701/1000000</f>
        <v>1.14773829701E-2</v>
      </c>
      <c r="E5" t="s">
        <v>6</v>
      </c>
    </row>
    <row r="6" spans="1:5" x14ac:dyDescent="0.25">
      <c r="A6" s="5" t="s">
        <v>13</v>
      </c>
      <c r="B6" s="6">
        <v>1.0375570000000001</v>
      </c>
      <c r="C6" s="6">
        <v>0.35911959999999998</v>
      </c>
      <c r="D6" s="6" t="s">
        <v>14</v>
      </c>
      <c r="E6" t="s">
        <v>18</v>
      </c>
    </row>
    <row r="7" spans="1:5" x14ac:dyDescent="0.25">
      <c r="A7" s="3"/>
      <c r="B7" s="1"/>
      <c r="C7" s="1"/>
      <c r="D7" s="1"/>
    </row>
    <row r="8" spans="1:5" x14ac:dyDescent="0.25">
      <c r="D8">
        <f>36222.8141994/1000000</f>
        <v>3.6222814199400002E-2</v>
      </c>
      <c r="E8" t="s">
        <v>10</v>
      </c>
    </row>
    <row r="9" spans="1:5" x14ac:dyDescent="0.25">
      <c r="D9">
        <f>61763.5519438/1000000</f>
        <v>6.1763551943799996E-2</v>
      </c>
      <c r="E9" t="s">
        <v>8</v>
      </c>
    </row>
    <row r="10" spans="1:5" x14ac:dyDescent="0.25">
      <c r="D10">
        <f>12932.8903713
/1000000</f>
        <v>1.29328903713E-2</v>
      </c>
      <c r="E10" t="s">
        <v>9</v>
      </c>
    </row>
    <row r="11" spans="1:5" x14ac:dyDescent="0.25">
      <c r="D11">
        <f>13433.27405/1000000</f>
        <v>1.3433274049999999E-2</v>
      </c>
      <c r="E11" t="s">
        <v>11</v>
      </c>
    </row>
    <row r="12" spans="1:5" x14ac:dyDescent="0.25">
      <c r="D12">
        <f>27068.1240621/1000000</f>
        <v>2.7068124062100001E-2</v>
      </c>
      <c r="E12" t="s">
        <v>12</v>
      </c>
    </row>
    <row r="13" spans="1:5" x14ac:dyDescent="0.25">
      <c r="B13" s="2">
        <v>1.376161</v>
      </c>
      <c r="C13" s="2">
        <v>0.53842570000000001</v>
      </c>
      <c r="D13">
        <f>39562.2793996/1000000</f>
        <v>3.9562279399599998E-2</v>
      </c>
      <c r="E13" t="s">
        <v>15</v>
      </c>
    </row>
    <row r="14" spans="1:5" x14ac:dyDescent="0.25">
      <c r="D14">
        <f>35042.9716702/1000000</f>
        <v>3.5042971670199999E-2</v>
      </c>
      <c r="E14" t="s">
        <v>16</v>
      </c>
    </row>
    <row r="15" spans="1:5" x14ac:dyDescent="0.25">
      <c r="D15">
        <f>2614/1000000</f>
        <v>2.614E-3</v>
      </c>
      <c r="E15" t="s">
        <v>17</v>
      </c>
    </row>
    <row r="16" spans="1:5" x14ac:dyDescent="0.25">
      <c r="B16" s="2">
        <v>1.073725</v>
      </c>
      <c r="C16" s="2">
        <v>0.89405809999999997</v>
      </c>
      <c r="D16">
        <f>22409.0920649/1000000</f>
        <v>2.2409092064900001E-2</v>
      </c>
      <c r="E16" t="s">
        <v>19</v>
      </c>
    </row>
    <row r="17" spans="2:5" x14ac:dyDescent="0.25">
      <c r="B17" s="2">
        <v>1.3559699999999999</v>
      </c>
      <c r="C17" s="2">
        <v>1.3539190000000001</v>
      </c>
      <c r="D17">
        <f>48766.5887547/1000000</f>
        <v>4.8766588754700003E-2</v>
      </c>
      <c r="E17" t="s">
        <v>20</v>
      </c>
    </row>
  </sheetData>
  <conditionalFormatting sqref="B3:B6">
    <cfRule type="colorScale" priority="3">
      <colorScale>
        <cfvo type="num" val="1"/>
        <cfvo type="num" val="3"/>
        <color theme="0"/>
        <color theme="7" tint="-0.249977111117893"/>
      </colorScale>
    </cfRule>
  </conditionalFormatting>
  <conditionalFormatting sqref="C3:C6">
    <cfRule type="colorScale" priority="2">
      <colorScale>
        <cfvo type="num" val="1"/>
        <cfvo type="num" val="2"/>
        <color theme="0"/>
        <color rgb="FFFFCC00"/>
      </colorScale>
    </cfRule>
  </conditionalFormatting>
  <conditionalFormatting sqref="D3:D5">
    <cfRule type="colorScale" priority="1">
      <colorScale>
        <cfvo type="num" val="0"/>
        <cfvo type="num" val="0.2"/>
        <color theme="0"/>
        <color rgb="FF00B0F0"/>
      </colorScale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2018-02-12T04:18:05Z</dcterms:created>
  <dcterms:modified xsi:type="dcterms:W3CDTF">2018-02-12T06:43:27Z</dcterms:modified>
</cp:coreProperties>
</file>